
<file path=[Content_Types].xml><?xml version="1.0" encoding="utf-8"?>
<Types xmlns="http://schemas.openxmlformats.org/package/2006/content-types"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36.xml" ContentType="application/vnd.openxmlformats-officedocument.spreadsheetml.externalLink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worksheets/sheet6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7.xml" ContentType="application/vnd.openxmlformats-officedocument.spreadsheetml.externalLink+xml"/>
  <Default Extension="emf" ContentType="image/x-emf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-120" yWindow="-120" windowWidth="21840" windowHeight="13740" activeTab="2"/>
  </bookViews>
  <sheets>
    <sheet name="ABC" sheetId="15" r:id="rId1"/>
    <sheet name="ORÇAMENTO ATUAL" sheetId="9" r:id="rId2"/>
    <sheet name="MEMORIA DE CALCULO" sheetId="5" r:id="rId3"/>
    <sheet name="Cronograma" sheetId="4" r:id="rId4"/>
    <sheet name="BDI" sheetId="10" r:id="rId5"/>
    <sheet name="Plan1" sheetId="11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</externalReferences>
  <definedNames>
    <definedName name="\0" localSheetId="0">#REF!</definedName>
    <definedName name="\0">#REF!</definedName>
    <definedName name="\c" localSheetId="0">[1]ORCCONTRATO!#REF!</definedName>
    <definedName name="\c">[1]ORCCONTRATO!#REF!</definedName>
    <definedName name="\CC" localSheetId="0">#REF!</definedName>
    <definedName name="\CC">#REF!</definedName>
    <definedName name="\d" localSheetId="0">'[2]tabsiurb-jul01'!#REF!</definedName>
    <definedName name="\d">'[2]tabsiurb-jul01'!#REF!</definedName>
    <definedName name="\i" localSheetId="0">#REF!</definedName>
    <definedName name="\i">#REF!</definedName>
    <definedName name="\m" localSheetId="0">#REF!</definedName>
    <definedName name="\m">#REF!</definedName>
    <definedName name="\M1" localSheetId="0">[3]MEDIÇÃO!#REF!</definedName>
    <definedName name="\M1">[3]MEDIÇÃO!#REF!</definedName>
    <definedName name="\M10" localSheetId="0">#REF!</definedName>
    <definedName name="\M10">#REF!</definedName>
    <definedName name="\M11" localSheetId="0">#REF!</definedName>
    <definedName name="\M11">#REF!</definedName>
    <definedName name="\M12" localSheetId="0">#REF!</definedName>
    <definedName name="\M12">#REF!</definedName>
    <definedName name="\M13" localSheetId="0">#REF!</definedName>
    <definedName name="\M13">#REF!</definedName>
    <definedName name="\M2" localSheetId="0">#REF!</definedName>
    <definedName name="\M2">#REF!</definedName>
    <definedName name="\M3" localSheetId="0">#REF!</definedName>
    <definedName name="\M3">#REF!</definedName>
    <definedName name="\M4" localSheetId="0">#REF!</definedName>
    <definedName name="\M4">#REF!</definedName>
    <definedName name="\M5" localSheetId="0">#REF!</definedName>
    <definedName name="\M5">#REF!</definedName>
    <definedName name="\M6" localSheetId="0">#REF!</definedName>
    <definedName name="\M6">#REF!</definedName>
    <definedName name="\M7" localSheetId="0">#REF!</definedName>
    <definedName name="\M7">#REF!</definedName>
    <definedName name="\M8" localSheetId="0">#REF!</definedName>
    <definedName name="\M8">#REF!</definedName>
    <definedName name="\M9" localSheetId="0">#REF!</definedName>
    <definedName name="\M9">#REF!</definedName>
    <definedName name="\MM" localSheetId="0">#REF!</definedName>
    <definedName name="\MM">#REF!</definedName>
    <definedName name="\O" localSheetId="0">#REF!</definedName>
    <definedName name="\O">#REF!</definedName>
    <definedName name="\p" localSheetId="0">#REF!</definedName>
    <definedName name="\p">#REF!</definedName>
    <definedName name="\PP" localSheetId="0">#REF!</definedName>
    <definedName name="\PP">#REF!</definedName>
    <definedName name="\q" localSheetId="0">#REF!</definedName>
    <definedName name="\q">#REF!</definedName>
    <definedName name="\s" localSheetId="0">'[2]tabsiurb-jul01'!#REF!</definedName>
    <definedName name="\s">'[2]tabsiurb-jul01'!#REF!</definedName>
    <definedName name="\z" localSheetId="0">#REF!</definedName>
    <definedName name="\z">#REF!</definedName>
    <definedName name="___BXF1392" localSheetId="0">[4]CAMINHÕES!#REF!</definedName>
    <definedName name="___BXF1392">[4]CAMINHÕES!#REF!</definedName>
    <definedName name="___CRC7674" localSheetId="0">[4]CAMINHÕES!#REF!</definedName>
    <definedName name="___CRC7674">[4]CAMINHÕES!#REF!</definedName>
    <definedName name="___CRT2673" localSheetId="0">[4]CAMINHÕES!#REF!</definedName>
    <definedName name="___CRT2673">[4]CAMINHÕES!#REF!</definedName>
    <definedName name="___tab31">'[5]Tabela 31'!$A$1:$D$3166</definedName>
    <definedName name="__1231123" localSheetId="0" hidden="1">#REF!</definedName>
    <definedName name="__1231123" localSheetId="4" hidden="1">#REF!</definedName>
    <definedName name="__1231123" hidden="1">#REF!</definedName>
    <definedName name="__1234456" localSheetId="0" hidden="1">#REF!</definedName>
    <definedName name="__1234456" hidden="1">#REF!</definedName>
    <definedName name="__123Graph_ASIDECO" localSheetId="0" hidden="1">#REF!</definedName>
    <definedName name="__123Graph_ASIDECO" hidden="1">#REF!</definedName>
    <definedName name="__123Graph_BSIDECO" localSheetId="0" hidden="1">#REF!</definedName>
    <definedName name="__123Graph_BSIDECO" hidden="1">#REF!</definedName>
    <definedName name="__123Graph_CSIDECO" localSheetId="0" hidden="1">#REF!</definedName>
    <definedName name="__123Graph_CSIDECO" hidden="1">#REF!</definedName>
    <definedName name="__123Graph_XSIDECO" localSheetId="0" hidden="1">#REF!</definedName>
    <definedName name="__123Graph_XSIDECO" hidden="1">#REF!</definedName>
    <definedName name="__ANT1202" localSheetId="0">[6]FaixasCrit!#REF!</definedName>
    <definedName name="__ANT1202">[6]FaixasCrit!#REF!</definedName>
    <definedName name="__ANT1203" localSheetId="0">[6]FaixasCrit!#REF!</definedName>
    <definedName name="__ANT1203">[6]FaixasCrit!#REF!</definedName>
    <definedName name="__CAB1" localSheetId="0">#REF!</definedName>
    <definedName name="__CAB1">#REF!</definedName>
    <definedName name="__CAB2" localSheetId="0">#REF!</definedName>
    <definedName name="__CAB2">#REF!</definedName>
    <definedName name="__CAB3" localSheetId="0">#REF!</definedName>
    <definedName name="__CAB3">#REF!</definedName>
    <definedName name="__CAB4" localSheetId="0">#REF!</definedName>
    <definedName name="__CAB4">#REF!</definedName>
    <definedName name="__la29" localSheetId="0" hidden="1">#REF!</definedName>
    <definedName name="__la29" hidden="1">#REF!</definedName>
    <definedName name="__la3" localSheetId="0" hidden="1">#REF!</definedName>
    <definedName name="__la3" hidden="1">#REF!</definedName>
    <definedName name="__la31" localSheetId="0" hidden="1">#REF!</definedName>
    <definedName name="__la31" hidden="1">#REF!</definedName>
    <definedName name="__la32" localSheetId="0" hidden="1">#REF!</definedName>
    <definedName name="__la32" hidden="1">#REF!</definedName>
    <definedName name="__la4" localSheetId="0" hidden="1">#REF!</definedName>
    <definedName name="__la4" hidden="1">#REF!</definedName>
    <definedName name="__la5" localSheetId="0" hidden="1">#REF!</definedName>
    <definedName name="__la5" hidden="1">#REF!</definedName>
    <definedName name="__la6" localSheetId="0" hidden="1">#REF!</definedName>
    <definedName name="__la6" hidden="1">#REF!</definedName>
    <definedName name="__la7" localSheetId="0" hidden="1">#REF!</definedName>
    <definedName name="__la7" hidden="1">#REF!</definedName>
    <definedName name="__la8" localSheetId="0" hidden="1">#REF!</definedName>
    <definedName name="__la8" hidden="1">#REF!</definedName>
    <definedName name="__la9" localSheetId="0" hidden="1">#REF!</definedName>
    <definedName name="__la9" hidden="1">#REF!</definedName>
    <definedName name="__lb1" localSheetId="0" hidden="1">#REF!</definedName>
    <definedName name="__lb1" hidden="1">#REF!</definedName>
    <definedName name="__lb10" localSheetId="0" hidden="1">#REF!</definedName>
    <definedName name="__lb10" hidden="1">#REF!</definedName>
    <definedName name="__lb11" localSheetId="0" hidden="1">#REF!</definedName>
    <definedName name="__lb11" hidden="1">#REF!</definedName>
    <definedName name="__lb12" localSheetId="0" hidden="1">#REF!</definedName>
    <definedName name="__lb12" hidden="1">#REF!</definedName>
    <definedName name="__lb13" localSheetId="0" hidden="1">#REF!</definedName>
    <definedName name="__lb13" hidden="1">#REF!</definedName>
    <definedName name="__lb14" localSheetId="0" hidden="1">#REF!</definedName>
    <definedName name="__lb14" hidden="1">#REF!</definedName>
    <definedName name="__lb15" localSheetId="0" hidden="1">#REF!</definedName>
    <definedName name="__lb15" hidden="1">#REF!</definedName>
    <definedName name="__lb16" localSheetId="0" hidden="1">#REF!</definedName>
    <definedName name="__lb16" hidden="1">#REF!</definedName>
    <definedName name="__lb17" localSheetId="0" hidden="1">#REF!</definedName>
    <definedName name="__lb17" hidden="1">#REF!</definedName>
    <definedName name="__lb18" localSheetId="0" hidden="1">#REF!</definedName>
    <definedName name="__lb18" hidden="1">#REF!</definedName>
    <definedName name="__lb19" localSheetId="0" hidden="1">#REF!</definedName>
    <definedName name="__lb19" hidden="1">#REF!</definedName>
    <definedName name="__lb2" localSheetId="0" hidden="1">#REF!</definedName>
    <definedName name="__lb2" hidden="1">#REF!</definedName>
    <definedName name="__lb20" localSheetId="0" hidden="1">#REF!</definedName>
    <definedName name="__lb20" hidden="1">#REF!</definedName>
    <definedName name="__lb21" localSheetId="0" hidden="1">#REF!</definedName>
    <definedName name="__lb21" hidden="1">#REF!</definedName>
    <definedName name="__lb22" localSheetId="0" hidden="1">#REF!</definedName>
    <definedName name="__lb22" hidden="1">#REF!</definedName>
    <definedName name="__lb23" localSheetId="0" hidden="1">#REF!</definedName>
    <definedName name="__lb23" hidden="1">#REF!</definedName>
    <definedName name="__lb24" localSheetId="0" hidden="1">#REF!</definedName>
    <definedName name="__lb24" hidden="1">#REF!</definedName>
    <definedName name="__lb25" localSheetId="0" hidden="1">#REF!</definedName>
    <definedName name="__lb25" hidden="1">#REF!</definedName>
    <definedName name="__lb27" localSheetId="0" hidden="1">#REF!</definedName>
    <definedName name="__lb27" hidden="1">#REF!</definedName>
    <definedName name="__lb28" localSheetId="0" hidden="1">#REF!</definedName>
    <definedName name="__lb28" hidden="1">#REF!</definedName>
    <definedName name="__lb29" localSheetId="0" hidden="1">#REF!</definedName>
    <definedName name="__lb29" hidden="1">#REF!</definedName>
    <definedName name="__lb3" localSheetId="0" hidden="1">#REF!</definedName>
    <definedName name="__lb3" hidden="1">#REF!</definedName>
    <definedName name="__lb30" localSheetId="0" hidden="1">#REF!</definedName>
    <definedName name="__lb30" hidden="1">#REF!</definedName>
    <definedName name="__lb31" localSheetId="0" hidden="1">#REF!</definedName>
    <definedName name="__lb31" hidden="1">#REF!</definedName>
    <definedName name="__lb32" localSheetId="0" hidden="1">#REF!</definedName>
    <definedName name="__lb32" hidden="1">#REF!</definedName>
    <definedName name="__lb4" localSheetId="0" hidden="1">#REF!</definedName>
    <definedName name="__lb4" hidden="1">#REF!</definedName>
    <definedName name="__lb5" localSheetId="0" hidden="1">#REF!</definedName>
    <definedName name="__lb5" hidden="1">#REF!</definedName>
    <definedName name="__lb6" localSheetId="0" hidden="1">#REF!</definedName>
    <definedName name="__lb6" hidden="1">#REF!</definedName>
    <definedName name="__lb7" localSheetId="0" hidden="1">#REF!</definedName>
    <definedName name="__lb7" hidden="1">#REF!</definedName>
    <definedName name="__lb8" localSheetId="0" hidden="1">#REF!</definedName>
    <definedName name="__lb8" hidden="1">#REF!</definedName>
    <definedName name="__lb9" localSheetId="0" hidden="1">#REF!</definedName>
    <definedName name="__lb9" hidden="1">#REF!</definedName>
    <definedName name="__lbc1" localSheetId="0" hidden="1">#REF!</definedName>
    <definedName name="__lbc1" hidden="1">#REF!</definedName>
    <definedName name="__lbc10" localSheetId="0" hidden="1">#REF!</definedName>
    <definedName name="__lbc10" hidden="1">#REF!</definedName>
    <definedName name="__lbc11" localSheetId="0" hidden="1">#REF!</definedName>
    <definedName name="__lbc11" hidden="1">#REF!</definedName>
    <definedName name="__lbc12" localSheetId="0" hidden="1">#REF!</definedName>
    <definedName name="__lbc12" hidden="1">#REF!</definedName>
    <definedName name="__lbc13" localSheetId="0" hidden="1">#REF!</definedName>
    <definedName name="__lbc13" hidden="1">#REF!</definedName>
    <definedName name="__lbc14" localSheetId="0" hidden="1">#REF!</definedName>
    <definedName name="__lbc14" hidden="1">#REF!</definedName>
    <definedName name="__lbc15" localSheetId="0" hidden="1">#REF!</definedName>
    <definedName name="__lbc15" hidden="1">#REF!</definedName>
    <definedName name="__lbc16" localSheetId="0" hidden="1">#REF!</definedName>
    <definedName name="__lbc16" hidden="1">#REF!</definedName>
    <definedName name="__lbc17" localSheetId="0" hidden="1">#REF!</definedName>
    <definedName name="__lbc17" hidden="1">#REF!</definedName>
    <definedName name="__lbc18" localSheetId="0" hidden="1">#REF!</definedName>
    <definedName name="__lbc18" hidden="1">#REF!</definedName>
    <definedName name="__lbc19" localSheetId="0" hidden="1">#REF!</definedName>
    <definedName name="__lbc19" hidden="1">#REF!</definedName>
    <definedName name="__lbc2" localSheetId="0" hidden="1">#REF!</definedName>
    <definedName name="__lbc2" hidden="1">#REF!</definedName>
    <definedName name="__lbc20" localSheetId="0" hidden="1">#REF!</definedName>
    <definedName name="__lbc20" hidden="1">#REF!</definedName>
    <definedName name="__lbc21" localSheetId="0" hidden="1">#REF!</definedName>
    <definedName name="__lbc21" hidden="1">#REF!</definedName>
    <definedName name="__lbc22" localSheetId="0" hidden="1">#REF!</definedName>
    <definedName name="__lbc22" hidden="1">#REF!</definedName>
    <definedName name="__lbc23" localSheetId="0" hidden="1">#REF!</definedName>
    <definedName name="__lbc23" hidden="1">#REF!</definedName>
    <definedName name="__lbc24" localSheetId="0" hidden="1">#REF!</definedName>
    <definedName name="__lbc24" hidden="1">#REF!</definedName>
    <definedName name="__lbc25" localSheetId="0" hidden="1">#REF!</definedName>
    <definedName name="__lbc25" hidden="1">#REF!</definedName>
    <definedName name="__lbc26" localSheetId="0" hidden="1">#REF!</definedName>
    <definedName name="__lbc26" hidden="1">#REF!</definedName>
    <definedName name="__lbc27" localSheetId="0" hidden="1">#REF!</definedName>
    <definedName name="__lbc27" hidden="1">#REF!</definedName>
    <definedName name="__lbc28" localSheetId="0" hidden="1">#REF!</definedName>
    <definedName name="__lbc28" hidden="1">#REF!</definedName>
    <definedName name="__lbc29" localSheetId="0" hidden="1">#REF!</definedName>
    <definedName name="__lbc29" hidden="1">#REF!</definedName>
    <definedName name="__lbc3" localSheetId="0" hidden="1">#REF!</definedName>
    <definedName name="__lbc3" hidden="1">#REF!</definedName>
    <definedName name="__lbc31" localSheetId="0" hidden="1">#REF!</definedName>
    <definedName name="__lbc31" hidden="1">#REF!</definedName>
    <definedName name="__lbc32" localSheetId="0" hidden="1">#REF!</definedName>
    <definedName name="__lbc32" hidden="1">#REF!</definedName>
    <definedName name="__lbc4" localSheetId="0" hidden="1">#REF!</definedName>
    <definedName name="__lbc4" hidden="1">#REF!</definedName>
    <definedName name="__lbc5" localSheetId="0" hidden="1">#REF!</definedName>
    <definedName name="__lbc5" hidden="1">#REF!</definedName>
    <definedName name="__lbc6" localSheetId="0" hidden="1">#REF!</definedName>
    <definedName name="__lbc6" hidden="1">#REF!</definedName>
    <definedName name="__lbc7" localSheetId="0" hidden="1">#REF!</definedName>
    <definedName name="__lbc7" hidden="1">#REF!</definedName>
    <definedName name="__lbc8" localSheetId="0" hidden="1">#REF!</definedName>
    <definedName name="__lbc8" hidden="1">#REF!</definedName>
    <definedName name="__lbc9" localSheetId="0" hidden="1">#REF!</definedName>
    <definedName name="__lbc9" hidden="1">#REF!</definedName>
    <definedName name="__ld26" localSheetId="0" hidden="1">#REF!</definedName>
    <definedName name="__ld26" hidden="1">#REF!</definedName>
    <definedName name="__ld31" localSheetId="0" hidden="1">#REF!</definedName>
    <definedName name="__ld31" hidden="1">#REF!</definedName>
    <definedName name="__le31" localSheetId="0" hidden="1">#REF!</definedName>
    <definedName name="__le31" hidden="1">#REF!</definedName>
    <definedName name="__lf31" localSheetId="0" hidden="1">#REF!</definedName>
    <definedName name="__lf31" hidden="1">#REF!</definedName>
    <definedName name="__LOC1" localSheetId="0">#REF!</definedName>
    <definedName name="__LOC1">#REF!</definedName>
    <definedName name="__LOC10" localSheetId="0">#REF!</definedName>
    <definedName name="__LOC10">#REF!</definedName>
    <definedName name="__LOC11" localSheetId="0">#REF!</definedName>
    <definedName name="__LOC11">#REF!</definedName>
    <definedName name="__LOC12" localSheetId="0">#REF!</definedName>
    <definedName name="__LOC12">#REF!</definedName>
    <definedName name="__LOC13" localSheetId="0">#REF!</definedName>
    <definedName name="__LOC13">#REF!</definedName>
    <definedName name="__LOC14" localSheetId="0">#REF!</definedName>
    <definedName name="__LOC14">#REF!</definedName>
    <definedName name="__LOC15" localSheetId="0">#REF!</definedName>
    <definedName name="__LOC15">#REF!</definedName>
    <definedName name="__LOC16" localSheetId="0">#REF!</definedName>
    <definedName name="__LOC16">#REF!</definedName>
    <definedName name="__LOC17" localSheetId="0">#REF!</definedName>
    <definedName name="__LOC17">#REF!</definedName>
    <definedName name="__LOC18" localSheetId="0">#REF!</definedName>
    <definedName name="__LOC18">#REF!</definedName>
    <definedName name="__LOC19" localSheetId="0">#REF!</definedName>
    <definedName name="__LOC19">#REF!</definedName>
    <definedName name="__LOC2" localSheetId="0">#REF!</definedName>
    <definedName name="__LOC2">#REF!</definedName>
    <definedName name="__LOC20" localSheetId="0">#REF!</definedName>
    <definedName name="__LOC20">#REF!</definedName>
    <definedName name="__LOC21" localSheetId="0">#REF!</definedName>
    <definedName name="__LOC21">#REF!</definedName>
    <definedName name="__LOC22" localSheetId="0">#REF!</definedName>
    <definedName name="__LOC22">#REF!</definedName>
    <definedName name="__LOC23" localSheetId="0">#REF!</definedName>
    <definedName name="__LOC23">#REF!</definedName>
    <definedName name="__LOC24" localSheetId="0">#REF!</definedName>
    <definedName name="__LOC24">#REF!</definedName>
    <definedName name="__LOC25" localSheetId="0">#REF!</definedName>
    <definedName name="__LOC25">#REF!</definedName>
    <definedName name="__LOC26" localSheetId="0">#REF!</definedName>
    <definedName name="__LOC26">#REF!</definedName>
    <definedName name="__LOC27" localSheetId="0">#REF!</definedName>
    <definedName name="__LOC27">#REF!</definedName>
    <definedName name="__LOC28" localSheetId="0">#REF!</definedName>
    <definedName name="__LOC28">#REF!</definedName>
    <definedName name="__LOC29" localSheetId="0">#REF!</definedName>
    <definedName name="__LOC29">#REF!</definedName>
    <definedName name="__LOC3" localSheetId="0">#REF!</definedName>
    <definedName name="__LOC3">#REF!</definedName>
    <definedName name="__LOC30" localSheetId="0">#REF!</definedName>
    <definedName name="__LOC30">#REF!</definedName>
    <definedName name="__LOC31" localSheetId="0">#REF!</definedName>
    <definedName name="__LOC31">#REF!</definedName>
    <definedName name="__LOC32" localSheetId="0">#REF!</definedName>
    <definedName name="__LOC32">#REF!</definedName>
    <definedName name="__LOC33" localSheetId="0">#REF!</definedName>
    <definedName name="__LOC33">#REF!</definedName>
    <definedName name="__LOC34" localSheetId="0">#REF!</definedName>
    <definedName name="__LOC34">#REF!</definedName>
    <definedName name="__LOC35" localSheetId="0">#REF!</definedName>
    <definedName name="__LOC35">#REF!</definedName>
    <definedName name="__LOC36" localSheetId="0">#REF!</definedName>
    <definedName name="__LOC36">#REF!</definedName>
    <definedName name="__LOC37" localSheetId="0">#REF!</definedName>
    <definedName name="__LOC37">#REF!</definedName>
    <definedName name="__LOC38" localSheetId="0">#REF!</definedName>
    <definedName name="__LOC38">#REF!</definedName>
    <definedName name="__LOC39" localSheetId="0">#REF!</definedName>
    <definedName name="__LOC39">#REF!</definedName>
    <definedName name="__LOC4" localSheetId="0">#REF!</definedName>
    <definedName name="__LOC4">#REF!</definedName>
    <definedName name="__LOC40" localSheetId="0">#REF!</definedName>
    <definedName name="__LOC40">#REF!</definedName>
    <definedName name="__LOC41" localSheetId="0">#REF!</definedName>
    <definedName name="__LOC41">#REF!</definedName>
    <definedName name="__LOC42" localSheetId="0">#REF!</definedName>
    <definedName name="__LOC42">#REF!</definedName>
    <definedName name="__LOC5" localSheetId="0">#REF!</definedName>
    <definedName name="__LOC5">#REF!</definedName>
    <definedName name="__LOC6" localSheetId="0">#REF!</definedName>
    <definedName name="__LOC6">#REF!</definedName>
    <definedName name="__LOC7" localSheetId="0">#REF!</definedName>
    <definedName name="__LOC7">#REF!</definedName>
    <definedName name="__LOC8" localSheetId="0">#REF!</definedName>
    <definedName name="__LOC8">#REF!</definedName>
    <definedName name="__LOC9" localSheetId="0">#REF!</definedName>
    <definedName name="__LOC9">#REF!</definedName>
    <definedName name="__MED1202" localSheetId="0">[6]FaixasCrit!#REF!</definedName>
    <definedName name="__MED1202">[6]FaixasCrit!#REF!</definedName>
    <definedName name="__MED1203" localSheetId="0">[6]FaixasCrit!#REF!</definedName>
    <definedName name="__MED1203">[6]FaixasCrit!#REF!</definedName>
    <definedName name="__PU1" localSheetId="0">#REF!</definedName>
    <definedName name="__PU1">#REF!</definedName>
    <definedName name="__RES10" localSheetId="0">[1]ORCCONTRATO!#REF!</definedName>
    <definedName name="__RES10">[1]ORCCONTRATO!#REF!</definedName>
    <definedName name="__RES11" localSheetId="0">[1]ORCCONTRATO!#REF!</definedName>
    <definedName name="__RES11">[1]ORCCONTRATO!#REF!</definedName>
    <definedName name="__RES12" localSheetId="0">[1]ORCCONTRATO!#REF!</definedName>
    <definedName name="__RES12">[1]ORCCONTRATO!#REF!</definedName>
    <definedName name="__RES13" localSheetId="0">[1]ORCCONTRATO!#REF!</definedName>
    <definedName name="__RES13">[1]ORCCONTRATO!#REF!</definedName>
    <definedName name="__RES14" localSheetId="0">[1]ORCCONTRATO!#REF!</definedName>
    <definedName name="__RES14">[1]ORCCONTRATO!#REF!</definedName>
    <definedName name="__RES15" localSheetId="0">[1]ORCCONTRATO!#REF!</definedName>
    <definedName name="__RES15">[1]ORCCONTRATO!#REF!</definedName>
    <definedName name="__RES16" localSheetId="0">[1]ORCCONTRATO!#REF!</definedName>
    <definedName name="__RES16">[1]ORCCONTRATO!#REF!</definedName>
    <definedName name="__RES3" localSheetId="0">[1]ORCCONTRATO!#REF!</definedName>
    <definedName name="__RES3">[1]ORCCONTRATO!#REF!</definedName>
    <definedName name="__RES4" localSheetId="0">[1]ORCCONTRATO!#REF!</definedName>
    <definedName name="__RES4">[1]ORCCONTRATO!#REF!</definedName>
    <definedName name="__RES5" localSheetId="0">[1]ORCCONTRATO!#REF!</definedName>
    <definedName name="__RES5">[1]ORCCONTRATO!#REF!</definedName>
    <definedName name="__RES6" localSheetId="0">[1]ORCCONTRATO!#REF!</definedName>
    <definedName name="__RES6">[1]ORCCONTRATO!#REF!</definedName>
    <definedName name="__RES7" localSheetId="0">[1]ORCCONTRATO!#REF!</definedName>
    <definedName name="__RES7">[1]ORCCONTRATO!#REF!</definedName>
    <definedName name="__RES8" localSheetId="0">[1]ORCCONTRATO!#REF!</definedName>
    <definedName name="__RES8">[1]ORCCONTRATO!#REF!</definedName>
    <definedName name="__RES9" localSheetId="0">[1]ORCCONTRATO!#REF!</definedName>
    <definedName name="__RES9">[1]ORCCONTRATO!#REF!</definedName>
    <definedName name="__TA1" localSheetId="0">#REF!</definedName>
    <definedName name="__TA1">#REF!</definedName>
    <definedName name="__TA2" localSheetId="0">#REF!</definedName>
    <definedName name="__TA2">#REF!</definedName>
    <definedName name="__TAB32" localSheetId="0">#REF!</definedName>
    <definedName name="__TAB32">#REF!</definedName>
    <definedName name="__TAB33" localSheetId="0">#REF!</definedName>
    <definedName name="__TAB33">#REF!</definedName>
    <definedName name="__TAB34" localSheetId="0">#REF!</definedName>
    <definedName name="__TAB34">#REF!</definedName>
    <definedName name="__x10" localSheetId="0" hidden="1">#REF!</definedName>
    <definedName name="__x10" hidden="1">#REF!</definedName>
    <definedName name="__x11" localSheetId="0" hidden="1">#REF!</definedName>
    <definedName name="__x11" hidden="1">#REF!</definedName>
    <definedName name="__x12" localSheetId="0" hidden="1">#REF!</definedName>
    <definedName name="__x12" hidden="1">#REF!</definedName>
    <definedName name="__x13" localSheetId="0" hidden="1">#REF!</definedName>
    <definedName name="__x13" hidden="1">#REF!</definedName>
    <definedName name="__x14" localSheetId="0" hidden="1">#REF!</definedName>
    <definedName name="__x14" hidden="1">#REF!</definedName>
    <definedName name="__x15" localSheetId="0" hidden="1">#REF!</definedName>
    <definedName name="__x15" hidden="1">#REF!</definedName>
    <definedName name="__x16" localSheetId="0" hidden="1">#REF!</definedName>
    <definedName name="__x16" hidden="1">#REF!</definedName>
    <definedName name="__x17" localSheetId="0" hidden="1">#REF!</definedName>
    <definedName name="__x17" hidden="1">#REF!</definedName>
    <definedName name="__x18" localSheetId="0" hidden="1">#REF!</definedName>
    <definedName name="__x18" hidden="1">#REF!</definedName>
    <definedName name="__x19" localSheetId="0" hidden="1">#REF!</definedName>
    <definedName name="__x19" hidden="1">#REF!</definedName>
    <definedName name="__x20" localSheetId="0" hidden="1">#REF!</definedName>
    <definedName name="__x20" hidden="1">#REF!</definedName>
    <definedName name="__x21" localSheetId="0" hidden="1">#REF!</definedName>
    <definedName name="__x21" hidden="1">#REF!</definedName>
    <definedName name="__x22" localSheetId="0" hidden="1">#REF!</definedName>
    <definedName name="__x22" hidden="1">#REF!</definedName>
    <definedName name="__x23" localSheetId="0" hidden="1">#REF!</definedName>
    <definedName name="__x23" hidden="1">#REF!</definedName>
    <definedName name="__x24" localSheetId="0" hidden="1">#REF!</definedName>
    <definedName name="__x24" hidden="1">#REF!</definedName>
    <definedName name="__x25" localSheetId="0" hidden="1">#REF!</definedName>
    <definedName name="__x25" hidden="1">#REF!</definedName>
    <definedName name="__x28" localSheetId="0" hidden="1">#REF!</definedName>
    <definedName name="__x28" hidden="1">#REF!</definedName>
    <definedName name="__x29" localSheetId="0" hidden="1">#REF!</definedName>
    <definedName name="__x29" hidden="1">#REF!</definedName>
    <definedName name="__x32" localSheetId="0" hidden="1">#REF!</definedName>
    <definedName name="__x32" hidden="1">#REF!</definedName>
    <definedName name="__x4" localSheetId="0" hidden="1">#REF!</definedName>
    <definedName name="__x4" hidden="1">#REF!</definedName>
    <definedName name="__x5" localSheetId="0" hidden="1">#REF!</definedName>
    <definedName name="__x5" hidden="1">#REF!</definedName>
    <definedName name="__x6" localSheetId="0" hidden="1">#REF!</definedName>
    <definedName name="__x6" hidden="1">#REF!</definedName>
    <definedName name="__x7" localSheetId="0" hidden="1">#REF!</definedName>
    <definedName name="__x7" hidden="1">#REF!</definedName>
    <definedName name="__x8" localSheetId="0" hidden="1">#REF!</definedName>
    <definedName name="__x8" hidden="1">#REF!</definedName>
    <definedName name="__x9" localSheetId="0" hidden="1">#REF!</definedName>
    <definedName name="__x9" hidden="1">#REF!</definedName>
    <definedName name="__xlnm.Print_Area_2" localSheetId="0">#REF!</definedName>
    <definedName name="__xlnm.Print_Area_2">#REF!</definedName>
    <definedName name="__xlnm.Print_Titles_1" localSheetId="0">#REF!</definedName>
    <definedName name="__xlnm.Print_Titles_1">#REF!</definedName>
    <definedName name="__xlnm.Print_Titles_2" localSheetId="0">#REF!</definedName>
    <definedName name="__xlnm.Print_Titles_2">#REF!</definedName>
    <definedName name="_0.CURVA_OBRA" localSheetId="0">#REF!</definedName>
    <definedName name="_0.CURVA_OBRA">#REF!</definedName>
    <definedName name="_00.VAR._GASTO" localSheetId="0">#REF!</definedName>
    <definedName name="_00.VAR._GASTO">#REF!</definedName>
    <definedName name="_000.CURVA_FINA" localSheetId="0">#REF!</definedName>
    <definedName name="_000.CURVA_FINA">#REF!</definedName>
    <definedName name="_1" localSheetId="0">#REF!</definedName>
    <definedName name="_1">#REF!</definedName>
    <definedName name="_11.SERV.TECNIC" localSheetId="0">#REF!</definedName>
    <definedName name="_11.SERV.TECNIC">#REF!</definedName>
    <definedName name="_12.GAST_GERAIS" localSheetId="0">#REF!</definedName>
    <definedName name="_12.GAST_GERAIS">#REF!</definedName>
    <definedName name="_13.P._PERMAN." localSheetId="0">#REF!</definedName>
    <definedName name="_13.P._PERMAN.">#REF!</definedName>
    <definedName name="_15.IMPL._CANT" localSheetId="0">#REF!</definedName>
    <definedName name="_15.IMPL._CANT">#REF!</definedName>
    <definedName name="_16.EQUIPAM." localSheetId="0">#REF!</definedName>
    <definedName name="_16.EQUIPAM.">#REF!</definedName>
    <definedName name="_17.OPER._CANT." localSheetId="0">#REF!</definedName>
    <definedName name="_17.OPER._CANT.">#REF!</definedName>
    <definedName name="_19.TRANC_LIMP." localSheetId="0">#REF!</definedName>
    <definedName name="_19.TRANC_LIMP.">#REF!</definedName>
    <definedName name="_25.PREP.TERREN" localSheetId="0">#REF!</definedName>
    <definedName name="_25.PREP.TERREN">#REF!</definedName>
    <definedName name="_27.FUND._ESCOR" localSheetId="0">#REF!</definedName>
    <definedName name="_27.FUND._ESCOR">#REF!</definedName>
    <definedName name="_30_05_2002">"maio"</definedName>
    <definedName name="_31_32_33.C_A" localSheetId="0">#REF!</definedName>
    <definedName name="_31_32_33.C_A">#REF!</definedName>
    <definedName name="_41.ALVENARIA" localSheetId="0">#REF!</definedName>
    <definedName name="_41.ALVENARIA">#REF!</definedName>
    <definedName name="_47.IMP._ISOLA." localSheetId="0">#REF!</definedName>
    <definedName name="_47.IMP._ISOLA.">#REF!</definedName>
    <definedName name="_51.REV.ARGAMAS" localSheetId="0">#REF!</definedName>
    <definedName name="_51.REV.ARGAMAS">#REF!</definedName>
    <definedName name="_52.REV.CERAM.I" localSheetId="0">#REF!</definedName>
    <definedName name="_52.REV.CERAM.I">#REF!</definedName>
    <definedName name="_53.REV.CERAM.E" localSheetId="0">#REF!</definedName>
    <definedName name="_53.REV.CERAM.E">#REF!</definedName>
    <definedName name="_54.TACOS_E_ASS" localSheetId="0">#REF!</definedName>
    <definedName name="_54.TACOS_E_ASS">#REF!</definedName>
    <definedName name="_55.MARM._E_GRA" localSheetId="0">#REF!</definedName>
    <definedName name="_55.MARM._E_GRA">#REF!</definedName>
    <definedName name="_56.MARMORITE" localSheetId="0">#REF!</definedName>
    <definedName name="_56.MARMORITE">#REF!</definedName>
    <definedName name="_59.OUTRS_REVES" localSheetId="0">#REF!</definedName>
    <definedName name="_59.OUTRS_REVES">#REF!</definedName>
    <definedName name="_61.ESQUAD._MAD" localSheetId="0">#REF!</definedName>
    <definedName name="_61.ESQUAD._MAD">#REF!</definedName>
    <definedName name="_63.ESQUAD._ALU" localSheetId="0">#REF!</definedName>
    <definedName name="_63.ESQUAD._ALU">#REF!</definedName>
    <definedName name="_65.ESQUAD._FER" localSheetId="0">#REF!</definedName>
    <definedName name="_65.ESQUAD._FER">#REF!</definedName>
    <definedName name="_67.VIDROS" localSheetId="0">#REF!</definedName>
    <definedName name="_67.VIDROS">#REF!</definedName>
    <definedName name="_71_73.I.ELET_H" localSheetId="0">#REF!</definedName>
    <definedName name="_71_73.I.ELET_H">#REF!</definedName>
    <definedName name="_77.OUTRAS_INST." localSheetId="0">#REF!</definedName>
    <definedName name="_77.OUTRAS_INST.">#REF!</definedName>
    <definedName name="_78.ELEVADORES" localSheetId="0">#REF!</definedName>
    <definedName name="_78.ELEVADORES">#REF!</definedName>
    <definedName name="_81.APAR._SANIT" localSheetId="0">#REF!</definedName>
    <definedName name="_81.APAR._SANIT">#REF!</definedName>
    <definedName name="_83_85.PINT_LIM" localSheetId="0">#REF!</definedName>
    <definedName name="_83_85.PINT_LIM">#REF!</definedName>
    <definedName name="_ANT1202" localSheetId="0">[7]FaixasCrit!#REF!</definedName>
    <definedName name="_ANT1202">[7]FaixasCrit!#REF!</definedName>
    <definedName name="_ANT1203" localSheetId="0">[7]FaixasCrit!#REF!</definedName>
    <definedName name="_ANT1203">[7]FaixasCrit!#REF!</definedName>
    <definedName name="_BXF1392" localSheetId="0">[4]CAMINHÕES!#REF!</definedName>
    <definedName name="_BXF1392">[4]CAMINHÕES!#REF!</definedName>
    <definedName name="_CAB1" localSheetId="0">#REF!</definedName>
    <definedName name="_CAB1">#REF!</definedName>
    <definedName name="_CAB2" localSheetId="0">#REF!</definedName>
    <definedName name="_CAB2">#REF!</definedName>
    <definedName name="_CAB3" localSheetId="0">#REF!</definedName>
    <definedName name="_CAB3">#REF!</definedName>
    <definedName name="_CAB4" localSheetId="0">#REF!</definedName>
    <definedName name="_CAB4">#REF!</definedName>
    <definedName name="_CRC7674" localSheetId="0">[4]CAMINHÕES!#REF!</definedName>
    <definedName name="_CRC7674">[4]CAMINHÕES!#REF!</definedName>
    <definedName name="_CRT2673" localSheetId="0">[4]CAMINHÕES!#REF!</definedName>
    <definedName name="_CRT2673">[4]CAMINHÕES!#REF!</definedName>
    <definedName name="_Fill" localSheetId="0">!#REF!</definedName>
    <definedName name="_Fill" localSheetId="4">!#REF!</definedName>
    <definedName name="_Fill" localSheetId="3" hidden="1">#REF!</definedName>
    <definedName name="_Fill" localSheetId="2">!#REF!</definedName>
    <definedName name="_Fill" localSheetId="1">!#REF!</definedName>
    <definedName name="_Fill">!#REF!</definedName>
    <definedName name="_xlnm._FilterDatabase" localSheetId="0" hidden="1">ABC!$B$10:$I$10</definedName>
    <definedName name="_Key1" localSheetId="0">!#REF!</definedName>
    <definedName name="_Key1" localSheetId="4">!#REF!</definedName>
    <definedName name="_Key1" localSheetId="3" hidden="1">#REF!</definedName>
    <definedName name="_Key1" localSheetId="2">!#REF!</definedName>
    <definedName name="_Key1" localSheetId="1">!#REF!</definedName>
    <definedName name="_Key1">!#REF!</definedName>
    <definedName name="_Key2" localSheetId="0">!#REF!</definedName>
    <definedName name="_Key2" localSheetId="4">!#REF!</definedName>
    <definedName name="_Key2" localSheetId="3" hidden="1">#REF!</definedName>
    <definedName name="_Key2" localSheetId="2">!#REF!</definedName>
    <definedName name="_Key2" localSheetId="1">!#REF!</definedName>
    <definedName name="_Key2">!#REF!</definedName>
    <definedName name="_la29" localSheetId="0" hidden="1">#REF!</definedName>
    <definedName name="_la29" localSheetId="4" hidden="1">#REF!</definedName>
    <definedName name="_la29" hidden="1">#REF!</definedName>
    <definedName name="_la3" localSheetId="0" hidden="1">#REF!</definedName>
    <definedName name="_la3" localSheetId="4" hidden="1">#REF!</definedName>
    <definedName name="_la3" hidden="1">#REF!</definedName>
    <definedName name="_la31" localSheetId="0" hidden="1">#REF!</definedName>
    <definedName name="_la31" localSheetId="4" hidden="1">#REF!</definedName>
    <definedName name="_la31" hidden="1">#REF!</definedName>
    <definedName name="_la32" localSheetId="0" hidden="1">#REF!</definedName>
    <definedName name="_la32" hidden="1">#REF!</definedName>
    <definedName name="_la4" localSheetId="0" hidden="1">#REF!</definedName>
    <definedName name="_la4" hidden="1">#REF!</definedName>
    <definedName name="_la5" localSheetId="0" hidden="1">#REF!</definedName>
    <definedName name="_la5" hidden="1">#REF!</definedName>
    <definedName name="_la6" localSheetId="0" hidden="1">#REF!</definedName>
    <definedName name="_la6" hidden="1">#REF!</definedName>
    <definedName name="_la7" localSheetId="0" hidden="1">#REF!</definedName>
    <definedName name="_la7" hidden="1">#REF!</definedName>
    <definedName name="_la8" localSheetId="0" hidden="1">#REF!</definedName>
    <definedName name="_la8" hidden="1">#REF!</definedName>
    <definedName name="_la9" localSheetId="0" hidden="1">#REF!</definedName>
    <definedName name="_la9" hidden="1">#REF!</definedName>
    <definedName name="_lb1" localSheetId="0" hidden="1">#REF!</definedName>
    <definedName name="_lb1" hidden="1">#REF!</definedName>
    <definedName name="_lb10" localSheetId="0" hidden="1">#REF!</definedName>
    <definedName name="_lb10" hidden="1">#REF!</definedName>
    <definedName name="_lb11" localSheetId="0" hidden="1">#REF!</definedName>
    <definedName name="_lb11" hidden="1">#REF!</definedName>
    <definedName name="_lb12" localSheetId="0" hidden="1">#REF!</definedName>
    <definedName name="_lb12" hidden="1">#REF!</definedName>
    <definedName name="_lb13" localSheetId="0" hidden="1">#REF!</definedName>
    <definedName name="_lb13" hidden="1">#REF!</definedName>
    <definedName name="_lb14" localSheetId="0" hidden="1">#REF!</definedName>
    <definedName name="_lb14" hidden="1">#REF!</definedName>
    <definedName name="_lb15" localSheetId="0" hidden="1">#REF!</definedName>
    <definedName name="_lb15" hidden="1">#REF!</definedName>
    <definedName name="_lb16" localSheetId="0" hidden="1">#REF!</definedName>
    <definedName name="_lb16" hidden="1">#REF!</definedName>
    <definedName name="_lb17" localSheetId="0" hidden="1">#REF!</definedName>
    <definedName name="_lb17" hidden="1">#REF!</definedName>
    <definedName name="_lb18" localSheetId="0" hidden="1">#REF!</definedName>
    <definedName name="_lb18" hidden="1">#REF!</definedName>
    <definedName name="_lb19" localSheetId="0" hidden="1">#REF!</definedName>
    <definedName name="_lb19" hidden="1">#REF!</definedName>
    <definedName name="_lb2" localSheetId="0" hidden="1">#REF!</definedName>
    <definedName name="_lb2" hidden="1">#REF!</definedName>
    <definedName name="_lb20" localSheetId="0" hidden="1">#REF!</definedName>
    <definedName name="_lb20" hidden="1">#REF!</definedName>
    <definedName name="_lb21" localSheetId="0" hidden="1">#REF!</definedName>
    <definedName name="_lb21" hidden="1">#REF!</definedName>
    <definedName name="_lb22" localSheetId="0" hidden="1">#REF!</definedName>
    <definedName name="_lb22" hidden="1">#REF!</definedName>
    <definedName name="_lb23" localSheetId="0" hidden="1">#REF!</definedName>
    <definedName name="_lb23" hidden="1">#REF!</definedName>
    <definedName name="_lb24" localSheetId="0" hidden="1">#REF!</definedName>
    <definedName name="_lb24" hidden="1">#REF!</definedName>
    <definedName name="_lb25" localSheetId="0" hidden="1">#REF!</definedName>
    <definedName name="_lb25" hidden="1">#REF!</definedName>
    <definedName name="_lb27" localSheetId="0" hidden="1">#REF!</definedName>
    <definedName name="_lb27" hidden="1">#REF!</definedName>
    <definedName name="_lb28" localSheetId="0" hidden="1">#REF!</definedName>
    <definedName name="_lb28" hidden="1">#REF!</definedName>
    <definedName name="_lb29" localSheetId="0" hidden="1">#REF!</definedName>
    <definedName name="_lb29" hidden="1">#REF!</definedName>
    <definedName name="_lb3" localSheetId="0" hidden="1">#REF!</definedName>
    <definedName name="_lb3" hidden="1">#REF!</definedName>
    <definedName name="_lb30" localSheetId="0" hidden="1">#REF!</definedName>
    <definedName name="_lb30" hidden="1">#REF!</definedName>
    <definedName name="_lb31" localSheetId="0" hidden="1">#REF!</definedName>
    <definedName name="_lb31" hidden="1">#REF!</definedName>
    <definedName name="_lb32" localSheetId="0" hidden="1">#REF!</definedName>
    <definedName name="_lb32" hidden="1">#REF!</definedName>
    <definedName name="_lb4" localSheetId="0" hidden="1">#REF!</definedName>
    <definedName name="_lb4" hidden="1">#REF!</definedName>
    <definedName name="_lb5" localSheetId="0" hidden="1">#REF!</definedName>
    <definedName name="_lb5" hidden="1">#REF!</definedName>
    <definedName name="_lb6" localSheetId="0" hidden="1">#REF!</definedName>
    <definedName name="_lb6" hidden="1">#REF!</definedName>
    <definedName name="_lb7" localSheetId="0" hidden="1">#REF!</definedName>
    <definedName name="_lb7" hidden="1">#REF!</definedName>
    <definedName name="_lb8" localSheetId="0" hidden="1">#REF!</definedName>
    <definedName name="_lb8" hidden="1">#REF!</definedName>
    <definedName name="_lb9" localSheetId="0" hidden="1">#REF!</definedName>
    <definedName name="_lb9" hidden="1">#REF!</definedName>
    <definedName name="_lbc1" localSheetId="0" hidden="1">#REF!</definedName>
    <definedName name="_lbc1" hidden="1">#REF!</definedName>
    <definedName name="_lbc10" localSheetId="0" hidden="1">#REF!</definedName>
    <definedName name="_lbc10" hidden="1">#REF!</definedName>
    <definedName name="_lbc11" localSheetId="0" hidden="1">#REF!</definedName>
    <definedName name="_lbc11" hidden="1">#REF!</definedName>
    <definedName name="_lbc12" localSheetId="0" hidden="1">#REF!</definedName>
    <definedName name="_lbc12" hidden="1">#REF!</definedName>
    <definedName name="_lbc13" localSheetId="0" hidden="1">#REF!</definedName>
    <definedName name="_lbc13" hidden="1">#REF!</definedName>
    <definedName name="_lbc14" localSheetId="0" hidden="1">#REF!</definedName>
    <definedName name="_lbc14" hidden="1">#REF!</definedName>
    <definedName name="_lbc15" localSheetId="0" hidden="1">#REF!</definedName>
    <definedName name="_lbc15" hidden="1">#REF!</definedName>
    <definedName name="_lbc16" localSheetId="0" hidden="1">#REF!</definedName>
    <definedName name="_lbc16" hidden="1">#REF!</definedName>
    <definedName name="_lbc17" localSheetId="0" hidden="1">#REF!</definedName>
    <definedName name="_lbc17" hidden="1">#REF!</definedName>
    <definedName name="_lbc18" localSheetId="0" hidden="1">#REF!</definedName>
    <definedName name="_lbc18" hidden="1">#REF!</definedName>
    <definedName name="_lbc19" localSheetId="0" hidden="1">#REF!</definedName>
    <definedName name="_lbc19" hidden="1">#REF!</definedName>
    <definedName name="_lbc2" localSheetId="0" hidden="1">#REF!</definedName>
    <definedName name="_lbc2" hidden="1">#REF!</definedName>
    <definedName name="_lbc20" localSheetId="0" hidden="1">#REF!</definedName>
    <definedName name="_lbc20" hidden="1">#REF!</definedName>
    <definedName name="_lbc21" localSheetId="0" hidden="1">#REF!</definedName>
    <definedName name="_lbc21" hidden="1">#REF!</definedName>
    <definedName name="_lbc22" localSheetId="0" hidden="1">#REF!</definedName>
    <definedName name="_lbc22" hidden="1">#REF!</definedName>
    <definedName name="_lbc23" localSheetId="0" hidden="1">#REF!</definedName>
    <definedName name="_lbc23" hidden="1">#REF!</definedName>
    <definedName name="_lbc24" localSheetId="0" hidden="1">#REF!</definedName>
    <definedName name="_lbc24" hidden="1">#REF!</definedName>
    <definedName name="_lbc25" localSheetId="0" hidden="1">#REF!</definedName>
    <definedName name="_lbc25" hidden="1">#REF!</definedName>
    <definedName name="_lbc26" localSheetId="0" hidden="1">#REF!</definedName>
    <definedName name="_lbc26" hidden="1">#REF!</definedName>
    <definedName name="_lbc27" localSheetId="0" hidden="1">#REF!</definedName>
    <definedName name="_lbc27" hidden="1">#REF!</definedName>
    <definedName name="_lbc28" localSheetId="0" hidden="1">#REF!</definedName>
    <definedName name="_lbc28" hidden="1">#REF!</definedName>
    <definedName name="_lbc29" localSheetId="0" hidden="1">#REF!</definedName>
    <definedName name="_lbc29" hidden="1">#REF!</definedName>
    <definedName name="_lbc3" localSheetId="0" hidden="1">#REF!</definedName>
    <definedName name="_lbc3" hidden="1">#REF!</definedName>
    <definedName name="_lbc31" localSheetId="0" hidden="1">#REF!</definedName>
    <definedName name="_lbc31" hidden="1">#REF!</definedName>
    <definedName name="_lbc32" localSheetId="0" hidden="1">#REF!</definedName>
    <definedName name="_lbc32" hidden="1">#REF!</definedName>
    <definedName name="_lbc4" localSheetId="0" hidden="1">#REF!</definedName>
    <definedName name="_lbc4" hidden="1">#REF!</definedName>
    <definedName name="_lbc5" localSheetId="0" hidden="1">#REF!</definedName>
    <definedName name="_lbc5" hidden="1">#REF!</definedName>
    <definedName name="_lbc6" localSheetId="0" hidden="1">#REF!</definedName>
    <definedName name="_lbc6" hidden="1">#REF!</definedName>
    <definedName name="_lbc7" localSheetId="0" hidden="1">#REF!</definedName>
    <definedName name="_lbc7" hidden="1">#REF!</definedName>
    <definedName name="_lbc8" localSheetId="0" hidden="1">#REF!</definedName>
    <definedName name="_lbc8" hidden="1">#REF!</definedName>
    <definedName name="_lbc9" localSheetId="0" hidden="1">#REF!</definedName>
    <definedName name="_lbc9" hidden="1">#REF!</definedName>
    <definedName name="_ld26" localSheetId="0" hidden="1">#REF!</definedName>
    <definedName name="_ld26" hidden="1">#REF!</definedName>
    <definedName name="_ld31" localSheetId="0" hidden="1">#REF!</definedName>
    <definedName name="_ld31" hidden="1">#REF!</definedName>
    <definedName name="_le31" localSheetId="0" hidden="1">#REF!</definedName>
    <definedName name="_le31" hidden="1">#REF!</definedName>
    <definedName name="_lf31" localSheetId="0" hidden="1">#REF!</definedName>
    <definedName name="_lf31" hidden="1">#REF!</definedName>
    <definedName name="_LOC1" localSheetId="0">#REF!</definedName>
    <definedName name="_LOC1">#REF!</definedName>
    <definedName name="_LOC10" localSheetId="0">#REF!</definedName>
    <definedName name="_LOC10">#REF!</definedName>
    <definedName name="_LOC11" localSheetId="0">#REF!</definedName>
    <definedName name="_LOC11">#REF!</definedName>
    <definedName name="_LOC12" localSheetId="0">#REF!</definedName>
    <definedName name="_LOC12">#REF!</definedName>
    <definedName name="_LOC13" localSheetId="0">#REF!</definedName>
    <definedName name="_LOC13">#REF!</definedName>
    <definedName name="_LOC14" localSheetId="0">#REF!</definedName>
    <definedName name="_LOC14">#REF!</definedName>
    <definedName name="_LOC15" localSheetId="0">#REF!</definedName>
    <definedName name="_LOC15">#REF!</definedName>
    <definedName name="_LOC16" localSheetId="0">#REF!</definedName>
    <definedName name="_LOC16">#REF!</definedName>
    <definedName name="_LOC17" localSheetId="0">#REF!</definedName>
    <definedName name="_LOC17">#REF!</definedName>
    <definedName name="_LOC18" localSheetId="0">#REF!</definedName>
    <definedName name="_LOC18">#REF!</definedName>
    <definedName name="_LOC19" localSheetId="0">#REF!</definedName>
    <definedName name="_LOC19">#REF!</definedName>
    <definedName name="_LOC2" localSheetId="0">#REF!</definedName>
    <definedName name="_LOC2">#REF!</definedName>
    <definedName name="_LOC20" localSheetId="0">#REF!</definedName>
    <definedName name="_LOC20">#REF!</definedName>
    <definedName name="_LOC21" localSheetId="0">#REF!</definedName>
    <definedName name="_LOC21">#REF!</definedName>
    <definedName name="_LOC22" localSheetId="0">#REF!</definedName>
    <definedName name="_LOC22">#REF!</definedName>
    <definedName name="_LOC23" localSheetId="0">#REF!</definedName>
    <definedName name="_LOC23">#REF!</definedName>
    <definedName name="_LOC24" localSheetId="0">#REF!</definedName>
    <definedName name="_LOC24">#REF!</definedName>
    <definedName name="_LOC25" localSheetId="0">#REF!</definedName>
    <definedName name="_LOC25">#REF!</definedName>
    <definedName name="_LOC26" localSheetId="0">#REF!</definedName>
    <definedName name="_LOC26">#REF!</definedName>
    <definedName name="_LOC27" localSheetId="0">#REF!</definedName>
    <definedName name="_LOC27">#REF!</definedName>
    <definedName name="_LOC28" localSheetId="0">#REF!</definedName>
    <definedName name="_LOC28">#REF!</definedName>
    <definedName name="_LOC29" localSheetId="0">#REF!</definedName>
    <definedName name="_LOC29">#REF!</definedName>
    <definedName name="_LOC3" localSheetId="0">#REF!</definedName>
    <definedName name="_LOC3">#REF!</definedName>
    <definedName name="_LOC30" localSheetId="0">#REF!</definedName>
    <definedName name="_LOC30">#REF!</definedName>
    <definedName name="_LOC31" localSheetId="0">#REF!</definedName>
    <definedName name="_LOC31">#REF!</definedName>
    <definedName name="_LOC32" localSheetId="0">#REF!</definedName>
    <definedName name="_LOC32">#REF!</definedName>
    <definedName name="_LOC33" localSheetId="0">#REF!</definedName>
    <definedName name="_LOC33">#REF!</definedName>
    <definedName name="_LOC34" localSheetId="0">#REF!</definedName>
    <definedName name="_LOC34">#REF!</definedName>
    <definedName name="_LOC35" localSheetId="0">#REF!</definedName>
    <definedName name="_LOC35">#REF!</definedName>
    <definedName name="_LOC36" localSheetId="0">#REF!</definedName>
    <definedName name="_LOC36">#REF!</definedName>
    <definedName name="_LOC37" localSheetId="0">#REF!</definedName>
    <definedName name="_LOC37">#REF!</definedName>
    <definedName name="_LOC38" localSheetId="0">#REF!</definedName>
    <definedName name="_LOC38">#REF!</definedName>
    <definedName name="_LOC39" localSheetId="0">#REF!</definedName>
    <definedName name="_LOC39">#REF!</definedName>
    <definedName name="_LOC4" localSheetId="0">#REF!</definedName>
    <definedName name="_LOC4">#REF!</definedName>
    <definedName name="_LOC40" localSheetId="0">#REF!</definedName>
    <definedName name="_LOC40">#REF!</definedName>
    <definedName name="_LOC41" localSheetId="0">#REF!</definedName>
    <definedName name="_LOC41">#REF!</definedName>
    <definedName name="_LOC42" localSheetId="0">#REF!</definedName>
    <definedName name="_LOC42">#REF!</definedName>
    <definedName name="_LOC5" localSheetId="0">#REF!</definedName>
    <definedName name="_LOC5">#REF!</definedName>
    <definedName name="_LOC6" localSheetId="0">#REF!</definedName>
    <definedName name="_LOC6">#REF!</definedName>
    <definedName name="_LOC7" localSheetId="0">#REF!</definedName>
    <definedName name="_LOC7">#REF!</definedName>
    <definedName name="_LOC8" localSheetId="0">#REF!</definedName>
    <definedName name="_LOC8">#REF!</definedName>
    <definedName name="_LOC9" localSheetId="0">#REF!</definedName>
    <definedName name="_LOC9">#REF!</definedName>
    <definedName name="_MED1202" localSheetId="0">[7]FaixasCrit!#REF!</definedName>
    <definedName name="_MED1202">[7]FaixasCrit!#REF!</definedName>
    <definedName name="_MED1203" localSheetId="0">[7]FaixasCrit!#REF!</definedName>
    <definedName name="_MED1203">[7]FaixasCrit!#REF!</definedName>
    <definedName name="_Order1">255</definedName>
    <definedName name="_Order2">255</definedName>
    <definedName name="_PU1" localSheetId="0">#REF!</definedName>
    <definedName name="_PU1">#REF!</definedName>
    <definedName name="_RES10" localSheetId="0">[1]ORCCONTRATO!#REF!</definedName>
    <definedName name="_RES10">[1]ORCCONTRATO!#REF!</definedName>
    <definedName name="_RES11" localSheetId="0">[1]ORCCONTRATO!#REF!</definedName>
    <definedName name="_RES11">[1]ORCCONTRATO!#REF!</definedName>
    <definedName name="_RES12" localSheetId="0">[1]ORCCONTRATO!#REF!</definedName>
    <definedName name="_RES12">[1]ORCCONTRATO!#REF!</definedName>
    <definedName name="_RES13" localSheetId="0">[1]ORCCONTRATO!#REF!</definedName>
    <definedName name="_RES13">[1]ORCCONTRATO!#REF!</definedName>
    <definedName name="_RES14" localSheetId="0">[1]ORCCONTRATO!#REF!</definedName>
    <definedName name="_RES14">[1]ORCCONTRATO!#REF!</definedName>
    <definedName name="_RES15" localSheetId="0">[1]ORCCONTRATO!#REF!</definedName>
    <definedName name="_RES15">[1]ORCCONTRATO!#REF!</definedName>
    <definedName name="_RES16" localSheetId="0">[1]ORCCONTRATO!#REF!</definedName>
    <definedName name="_RES16">[1]ORCCONTRATO!#REF!</definedName>
    <definedName name="_RES3" localSheetId="0">[1]ORCCONTRATO!#REF!</definedName>
    <definedName name="_RES3">[1]ORCCONTRATO!#REF!</definedName>
    <definedName name="_RES4" localSheetId="0">[1]ORCCONTRATO!#REF!</definedName>
    <definedName name="_RES4">[1]ORCCONTRATO!#REF!</definedName>
    <definedName name="_RES5" localSheetId="0">[1]ORCCONTRATO!#REF!</definedName>
    <definedName name="_RES5">[1]ORCCONTRATO!#REF!</definedName>
    <definedName name="_RES6" localSheetId="0">[1]ORCCONTRATO!#REF!</definedName>
    <definedName name="_RES6">[1]ORCCONTRATO!#REF!</definedName>
    <definedName name="_RES7" localSheetId="0">[1]ORCCONTRATO!#REF!</definedName>
    <definedName name="_RES7">[1]ORCCONTRATO!#REF!</definedName>
    <definedName name="_RES8" localSheetId="0">[1]ORCCONTRATO!#REF!</definedName>
    <definedName name="_RES8">[1]ORCCONTRATO!#REF!</definedName>
    <definedName name="_RES9" localSheetId="0">[1]ORCCONTRATO!#REF!</definedName>
    <definedName name="_RES9">[1]ORCCONTRATO!#REF!</definedName>
    <definedName name="_Sort" localSheetId="0">!#REF!</definedName>
    <definedName name="_Sort" localSheetId="4">!#REF!</definedName>
    <definedName name="_Sort" localSheetId="3" hidden="1">#REF!</definedName>
    <definedName name="_Sort" localSheetId="2">!#REF!</definedName>
    <definedName name="_Sort" localSheetId="1">!#REF!</definedName>
    <definedName name="_Sort">!#REF!</definedName>
    <definedName name="_TA1" localSheetId="0">#REF!</definedName>
    <definedName name="_TA1">#REF!</definedName>
    <definedName name="_TA2" localSheetId="0">#REF!</definedName>
    <definedName name="_TA2">#REF!</definedName>
    <definedName name="_tab31">'[5]Tabela 31'!$A$1:$D$3166</definedName>
    <definedName name="_TAB32" localSheetId="0">#REF!</definedName>
    <definedName name="_TAB32">#REF!</definedName>
    <definedName name="_TAB33" localSheetId="0">#REF!</definedName>
    <definedName name="_TAB33">#REF!</definedName>
    <definedName name="_TAB34" localSheetId="0">#REF!</definedName>
    <definedName name="_TAB34">#REF!</definedName>
    <definedName name="_x10" localSheetId="0" hidden="1">#REF!</definedName>
    <definedName name="_x10" localSheetId="4" hidden="1">#REF!</definedName>
    <definedName name="_x10" hidden="1">#REF!</definedName>
    <definedName name="_x11" localSheetId="0" hidden="1">#REF!</definedName>
    <definedName name="_x11" localSheetId="4" hidden="1">#REF!</definedName>
    <definedName name="_x11" hidden="1">#REF!</definedName>
    <definedName name="_x12" localSheetId="0" hidden="1">#REF!</definedName>
    <definedName name="_x12" localSheetId="4" hidden="1">#REF!</definedName>
    <definedName name="_x12" hidden="1">#REF!</definedName>
    <definedName name="_x13" localSheetId="0" hidden="1">#REF!</definedName>
    <definedName name="_x13" hidden="1">#REF!</definedName>
    <definedName name="_x14" localSheetId="0" hidden="1">#REF!</definedName>
    <definedName name="_x14" hidden="1">#REF!</definedName>
    <definedName name="_x15" localSheetId="0" hidden="1">#REF!</definedName>
    <definedName name="_x15" hidden="1">#REF!</definedName>
    <definedName name="_x16" localSheetId="0" hidden="1">#REF!</definedName>
    <definedName name="_x16" hidden="1">#REF!</definedName>
    <definedName name="_x17" localSheetId="0" hidden="1">#REF!</definedName>
    <definedName name="_x17" hidden="1">#REF!</definedName>
    <definedName name="_x18" localSheetId="0" hidden="1">#REF!</definedName>
    <definedName name="_x18" hidden="1">#REF!</definedName>
    <definedName name="_x19" localSheetId="0" hidden="1">#REF!</definedName>
    <definedName name="_x19" hidden="1">#REF!</definedName>
    <definedName name="_x20" localSheetId="0" hidden="1">#REF!</definedName>
    <definedName name="_x20" hidden="1">#REF!</definedName>
    <definedName name="_x21" localSheetId="0" hidden="1">#REF!</definedName>
    <definedName name="_x21" hidden="1">#REF!</definedName>
    <definedName name="_x22" localSheetId="0" hidden="1">#REF!</definedName>
    <definedName name="_x22" hidden="1">#REF!</definedName>
    <definedName name="_x23" localSheetId="0" hidden="1">#REF!</definedName>
    <definedName name="_x23" hidden="1">#REF!</definedName>
    <definedName name="_x24" localSheetId="0" hidden="1">#REF!</definedName>
    <definedName name="_x24" hidden="1">#REF!</definedName>
    <definedName name="_x25" localSheetId="0" hidden="1">#REF!</definedName>
    <definedName name="_x25" hidden="1">#REF!</definedName>
    <definedName name="_x28" localSheetId="0" hidden="1">#REF!</definedName>
    <definedName name="_x28" hidden="1">#REF!</definedName>
    <definedName name="_x29" localSheetId="0" hidden="1">#REF!</definedName>
    <definedName name="_x29" hidden="1">#REF!</definedName>
    <definedName name="_x32" localSheetId="0" hidden="1">#REF!</definedName>
    <definedName name="_x32" hidden="1">#REF!</definedName>
    <definedName name="_x4" localSheetId="0" hidden="1">#REF!</definedName>
    <definedName name="_x4" hidden="1">#REF!</definedName>
    <definedName name="_x5" localSheetId="0" hidden="1">#REF!</definedName>
    <definedName name="_x5" hidden="1">#REF!</definedName>
    <definedName name="_x6" localSheetId="0" hidden="1">#REF!</definedName>
    <definedName name="_x6" hidden="1">#REF!</definedName>
    <definedName name="_x7" localSheetId="0" hidden="1">#REF!</definedName>
    <definedName name="_x7" hidden="1">#REF!</definedName>
    <definedName name="_x8" localSheetId="0" hidden="1">#REF!</definedName>
    <definedName name="_x8" hidden="1">#REF!</definedName>
    <definedName name="_x9" localSheetId="0" hidden="1">#REF!</definedName>
    <definedName name="_x9" hidden="1">#REF!</definedName>
    <definedName name="A" localSheetId="0">#REF!</definedName>
    <definedName name="A">#REF!</definedName>
    <definedName name="aa" localSheetId="0">#REF!</definedName>
    <definedName name="aa">#REF!</definedName>
    <definedName name="achar18" localSheetId="0" hidden="1">#REF!</definedName>
    <definedName name="achar18" hidden="1">#REF!</definedName>
    <definedName name="achar19" localSheetId="0" hidden="1">#REF!</definedName>
    <definedName name="achar19" hidden="1">#REF!</definedName>
    <definedName name="achart1" localSheetId="0" hidden="1">#REF!</definedName>
    <definedName name="achart1" hidden="1">#REF!</definedName>
    <definedName name="achart10" localSheetId="0" hidden="1">#REF!</definedName>
    <definedName name="achart10" hidden="1">#REF!</definedName>
    <definedName name="achart11" localSheetId="0" hidden="1">#REF!</definedName>
    <definedName name="achart11" hidden="1">#REF!</definedName>
    <definedName name="achart12" localSheetId="0" hidden="1">#REF!</definedName>
    <definedName name="achart12" hidden="1">#REF!</definedName>
    <definedName name="achart13" localSheetId="0" hidden="1">#REF!</definedName>
    <definedName name="achart13" hidden="1">#REF!</definedName>
    <definedName name="achart14" localSheetId="0" hidden="1">#REF!</definedName>
    <definedName name="achart14" hidden="1">#REF!</definedName>
    <definedName name="achart15" localSheetId="0" hidden="1">#REF!</definedName>
    <definedName name="achart15" hidden="1">#REF!</definedName>
    <definedName name="achart16" localSheetId="0" hidden="1">#REF!</definedName>
    <definedName name="achart16" hidden="1">#REF!</definedName>
    <definedName name="achart17" localSheetId="0" hidden="1">#REF!</definedName>
    <definedName name="achart17" hidden="1">#REF!</definedName>
    <definedName name="achart2" localSheetId="0" hidden="1">#REF!</definedName>
    <definedName name="achart2" hidden="1">#REF!</definedName>
    <definedName name="achart20" localSheetId="0" hidden="1">#REF!</definedName>
    <definedName name="achart20" hidden="1">#REF!</definedName>
    <definedName name="achart21" localSheetId="0" hidden="1">#REF!</definedName>
    <definedName name="achart21" hidden="1">#REF!</definedName>
    <definedName name="achart22" localSheetId="0" hidden="1">#REF!</definedName>
    <definedName name="achart22" hidden="1">#REF!</definedName>
    <definedName name="achart23" localSheetId="0" hidden="1">#REF!</definedName>
    <definedName name="achart23" hidden="1">#REF!</definedName>
    <definedName name="achart24" localSheetId="0" hidden="1">#REF!</definedName>
    <definedName name="achart24" hidden="1">#REF!</definedName>
    <definedName name="achart25" localSheetId="0" hidden="1">#REF!</definedName>
    <definedName name="achart25" hidden="1">#REF!</definedName>
    <definedName name="achart26" localSheetId="0" hidden="1">#REF!</definedName>
    <definedName name="achart26" hidden="1">#REF!</definedName>
    <definedName name="achart27" localSheetId="0" hidden="1">#REF!</definedName>
    <definedName name="achart27" hidden="1">#REF!</definedName>
    <definedName name="achart28" localSheetId="0" hidden="1">#REF!</definedName>
    <definedName name="achart28" hidden="1">#REF!</definedName>
    <definedName name="achart29" localSheetId="0" hidden="1">#REF!</definedName>
    <definedName name="achart29" hidden="1">#REF!</definedName>
    <definedName name="achart3" localSheetId="0" hidden="1">#REF!</definedName>
    <definedName name="achart3" hidden="1">#REF!</definedName>
    <definedName name="achart30" localSheetId="0" hidden="1">#REF!</definedName>
    <definedName name="achart30" hidden="1">#REF!</definedName>
    <definedName name="achart31" localSheetId="0" hidden="1">#REF!</definedName>
    <definedName name="achart31" hidden="1">#REF!</definedName>
    <definedName name="achart32" localSheetId="0" hidden="1">#REF!</definedName>
    <definedName name="achart32" hidden="1">#REF!</definedName>
    <definedName name="achart4" localSheetId="0" hidden="1">#REF!</definedName>
    <definedName name="achart4" hidden="1">#REF!</definedName>
    <definedName name="achart5" localSheetId="0" hidden="1">#REF!</definedName>
    <definedName name="achart5" hidden="1">#REF!</definedName>
    <definedName name="achart6" localSheetId="0" hidden="1">#REF!</definedName>
    <definedName name="achart6" hidden="1">#REF!</definedName>
    <definedName name="achart7" localSheetId="0" hidden="1">#REF!</definedName>
    <definedName name="achart7" hidden="1">#REF!</definedName>
    <definedName name="achart8" localSheetId="0" hidden="1">#REF!</definedName>
    <definedName name="achart8" hidden="1">#REF!</definedName>
    <definedName name="achart9" localSheetId="0" hidden="1">#REF!</definedName>
    <definedName name="achart9" hidden="1">#REF!</definedName>
    <definedName name="ACOMP" localSheetId="0">#REF!</definedName>
    <definedName name="ACOMP">#REF!</definedName>
    <definedName name="ACRE" localSheetId="0">!#REF!</definedName>
    <definedName name="ACRE" localSheetId="3" hidden="1">#REF!</definedName>
    <definedName name="ACRE" localSheetId="2">!#REF!</definedName>
    <definedName name="ACRE" localSheetId="1">!#REF!</definedName>
    <definedName name="ACRE">!#REF!</definedName>
    <definedName name="ademir" localSheetId="3" hidden="1">{#N/A,#N/A,FALSE,"Cronograma";#N/A,#N/A,FALSE,"Cronogr. 2"}</definedName>
    <definedName name="ademir">"{#N/A;#N/A;FALSE;""Cronograma""|#N/A;#N/A;FALSE;""Cronogr. 2""}"</definedName>
    <definedName name="ADM.EXTERNA" localSheetId="0">#REF!</definedName>
    <definedName name="ADM.EXTERNA">#REF!</definedName>
    <definedName name="AGORA" localSheetId="0">#REF!</definedName>
    <definedName name="AGORA">#REF!</definedName>
    <definedName name="anscount" hidden="1">1</definedName>
    <definedName name="area">[8]Alterar!$D$15</definedName>
    <definedName name="_xlnm.Print_Area" localSheetId="0">ABC!$A$1:$M$57</definedName>
    <definedName name="_xlnm.Print_Area" localSheetId="3">Cronograma!$A$1:$J$42</definedName>
    <definedName name="_xlnm.Print_Area" localSheetId="2">'MEMORIA DE CALCULO'!$A$1:$F$120</definedName>
    <definedName name="_xlnm.Print_Area" localSheetId="1">'ORÇAMENTO ATUAL'!$A$1:$J$91</definedName>
    <definedName name="_xlnm.Print_Area">[9]Plan1!#REF!</definedName>
    <definedName name="Área_impressão_IM" localSheetId="0">#REF!</definedName>
    <definedName name="Área_impressão_IM">#REF!</definedName>
    <definedName name="AREACPLM" localSheetId="0">#REF!</definedName>
    <definedName name="AREACPLM">#REF!</definedName>
    <definedName name="AREADREN" localSheetId="0">#REF!</definedName>
    <definedName name="AREADREN">#REF!</definedName>
    <definedName name="AREAPAV" localSheetId="0">#REF!</definedName>
    <definedName name="AREAPAV">#REF!</definedName>
    <definedName name="AREARESUMO" localSheetId="0">#REF!</definedName>
    <definedName name="AREARESUMO">#REF!</definedName>
    <definedName name="atual">[10]Imai03!$A$2:$D$3535</definedName>
    <definedName name="AUXILIARES">[11]AUXILIARES!$A$1:$G$149</definedName>
    <definedName name="_xlnm.Database" localSheetId="0">#REF!</definedName>
    <definedName name="_xlnm.Database">#REF!</definedName>
    <definedName name="BARRETE" localSheetId="0">#REF!</definedName>
    <definedName name="BARRETE">#REF!</definedName>
    <definedName name="bchar10" localSheetId="0" hidden="1">#REF!</definedName>
    <definedName name="bchar10" localSheetId="4" hidden="1">#REF!</definedName>
    <definedName name="bchar10" hidden="1">#REF!</definedName>
    <definedName name="bchart1" localSheetId="0" hidden="1">#REF!</definedName>
    <definedName name="bchart1" localSheetId="4" hidden="1">#REF!</definedName>
    <definedName name="bchart1" hidden="1">#REF!</definedName>
    <definedName name="bchart11" localSheetId="0" hidden="1">#REF!</definedName>
    <definedName name="bchart11" localSheetId="4" hidden="1">#REF!</definedName>
    <definedName name="bchart11" hidden="1">#REF!</definedName>
    <definedName name="bchart12" localSheetId="0" hidden="1">#REF!</definedName>
    <definedName name="bchart12" hidden="1">#REF!</definedName>
    <definedName name="bchart13" localSheetId="0" hidden="1">#REF!</definedName>
    <definedName name="bchart13" hidden="1">#REF!</definedName>
    <definedName name="bchart14" localSheetId="0" hidden="1">#REF!</definedName>
    <definedName name="bchart14" hidden="1">#REF!</definedName>
    <definedName name="bchart15" localSheetId="0" hidden="1">#REF!</definedName>
    <definedName name="bchart15" hidden="1">#REF!</definedName>
    <definedName name="bchart16" localSheetId="0" hidden="1">#REF!</definedName>
    <definedName name="bchart16" hidden="1">#REF!</definedName>
    <definedName name="bchart17" localSheetId="0" hidden="1">#REF!</definedName>
    <definedName name="bchart17" hidden="1">#REF!</definedName>
    <definedName name="bchart18" localSheetId="0" hidden="1">#REF!</definedName>
    <definedName name="bchart18" hidden="1">#REF!</definedName>
    <definedName name="bchart19" localSheetId="0" hidden="1">#REF!</definedName>
    <definedName name="bchart19" hidden="1">#REF!</definedName>
    <definedName name="bchart2" localSheetId="0" hidden="1">#REF!</definedName>
    <definedName name="bchart2" hidden="1">#REF!</definedName>
    <definedName name="bchart20" localSheetId="0" hidden="1">#REF!</definedName>
    <definedName name="bchart20" hidden="1">#REF!</definedName>
    <definedName name="bchart21" localSheetId="0" hidden="1">#REF!</definedName>
    <definedName name="bchart21" hidden="1">#REF!</definedName>
    <definedName name="bchart22" localSheetId="0" hidden="1">#REF!</definedName>
    <definedName name="bchart22" hidden="1">#REF!</definedName>
    <definedName name="bchart23" localSheetId="0" hidden="1">#REF!</definedName>
    <definedName name="bchart23" hidden="1">#REF!</definedName>
    <definedName name="bchart24" localSheetId="0" hidden="1">#REF!</definedName>
    <definedName name="bchart24" hidden="1">#REF!</definedName>
    <definedName name="bchart25" localSheetId="0" hidden="1">#REF!</definedName>
    <definedName name="bchart25" hidden="1">#REF!</definedName>
    <definedName name="bchart26" localSheetId="0" hidden="1">#REF!</definedName>
    <definedName name="bchart26" hidden="1">#REF!</definedName>
    <definedName name="bchart27" localSheetId="0" hidden="1">#REF!</definedName>
    <definedName name="bchart27" hidden="1">#REF!</definedName>
    <definedName name="bchart28" localSheetId="0" hidden="1">#REF!</definedName>
    <definedName name="bchart28" hidden="1">#REF!</definedName>
    <definedName name="bchart29" localSheetId="0" hidden="1">#REF!</definedName>
    <definedName name="bchart29" hidden="1">#REF!</definedName>
    <definedName name="bchart3" localSheetId="0" hidden="1">#REF!</definedName>
    <definedName name="bchart3" hidden="1">#REF!</definedName>
    <definedName name="bchart30" localSheetId="0" hidden="1">#REF!</definedName>
    <definedName name="bchart30" hidden="1">#REF!</definedName>
    <definedName name="bchart31" localSheetId="0" hidden="1">#REF!</definedName>
    <definedName name="bchart31" hidden="1">#REF!</definedName>
    <definedName name="bchart32" localSheetId="0" hidden="1">#REF!</definedName>
    <definedName name="bchart32" hidden="1">#REF!</definedName>
    <definedName name="bchart4" localSheetId="0" hidden="1">#REF!</definedName>
    <definedName name="bchart4" hidden="1">#REF!</definedName>
    <definedName name="bchart5" localSheetId="0" hidden="1">#REF!</definedName>
    <definedName name="bchart5" hidden="1">#REF!</definedName>
    <definedName name="bchart6" localSheetId="0" hidden="1">#REF!</definedName>
    <definedName name="bchart6" hidden="1">#REF!</definedName>
    <definedName name="bchart7" localSheetId="0" hidden="1">#REF!</definedName>
    <definedName name="bchart7" hidden="1">#REF!</definedName>
    <definedName name="bchart8" localSheetId="0" hidden="1">#REF!</definedName>
    <definedName name="bchart8" hidden="1">#REF!</definedName>
    <definedName name="bchart9" localSheetId="0" hidden="1">#REF!</definedName>
    <definedName name="bchart9" hidden="1">#REF!</definedName>
    <definedName name="BDI" localSheetId="0">#REF!</definedName>
    <definedName name="BDI">#REF!</definedName>
    <definedName name="BDI.Opcao" localSheetId="4" hidden="1">[12]DADOS!$F$18</definedName>
    <definedName name="BDI.Opcao" hidden="1">[13]DADOS!$F$18</definedName>
    <definedName name="BDI.TipoObra" localSheetId="4" hidden="1">[12]BDI!$A$138:$A$146</definedName>
    <definedName name="BDI.TipoObra" hidden="1">[13]BDI!$A$138:$A$146</definedName>
    <definedName name="bonificação" localSheetId="0">#REF!</definedName>
    <definedName name="bonificação">#REF!</definedName>
    <definedName name="bosta" localSheetId="3" hidden="1">{#N/A,#N/A,FALSE,"Cronograma";#N/A,#N/A,FALSE,"Cronogr. 2"}</definedName>
    <definedName name="bosta">"{#N/A;#N/A;FALSE;""Cronograma""|#N/A;#N/A;FALSE;""Cronogr. 2""}"</definedName>
    <definedName name="CA´L" localSheetId="3" hidden="1">{#N/A,#N/A,FALSE,"Cronograma";#N/A,#N/A,FALSE,"Cronogr. 2"}</definedName>
    <definedName name="CA´L">"{#N/A;#N/A;FALSE;""Cronograma""|#N/A;#N/A;FALSE;""Cronogr. 2""}"</definedName>
    <definedName name="cab" localSheetId="0">#REF!</definedName>
    <definedName name="cab">#REF!</definedName>
    <definedName name="Caix120" localSheetId="0">#REF!</definedName>
    <definedName name="Caix120">#REF!</definedName>
    <definedName name="Caix160" localSheetId="0">#REF!</definedName>
    <definedName name="Caix160">#REF!</definedName>
    <definedName name="CaixMax" localSheetId="0">#REF!</definedName>
    <definedName name="CaixMax">#REF!</definedName>
    <definedName name="CARTÃO4" localSheetId="0">#REF!</definedName>
    <definedName name="CARTÃO4">#REF!</definedName>
    <definedName name="cchart1" localSheetId="0" hidden="1">#REF!</definedName>
    <definedName name="cchart1" localSheetId="4" hidden="1">#REF!</definedName>
    <definedName name="cchart1" hidden="1">#REF!</definedName>
    <definedName name="cchart10" localSheetId="0" hidden="1">#REF!</definedName>
    <definedName name="cchart10" localSheetId="4" hidden="1">#REF!</definedName>
    <definedName name="cchart10" hidden="1">#REF!</definedName>
    <definedName name="cchart11" localSheetId="0" hidden="1">#REF!</definedName>
    <definedName name="cchart11" localSheetId="4" hidden="1">#REF!</definedName>
    <definedName name="cchart11" hidden="1">#REF!</definedName>
    <definedName name="cchart12" localSheetId="0" hidden="1">#REF!</definedName>
    <definedName name="cchart12" hidden="1">#REF!</definedName>
    <definedName name="cchart13" localSheetId="0" hidden="1">#REF!</definedName>
    <definedName name="cchart13" hidden="1">#REF!</definedName>
    <definedName name="cchart14" localSheetId="0" hidden="1">#REF!</definedName>
    <definedName name="cchart14" hidden="1">#REF!</definedName>
    <definedName name="cchart15" localSheetId="0" hidden="1">#REF!</definedName>
    <definedName name="cchart15" hidden="1">#REF!</definedName>
    <definedName name="cchart16" localSheetId="0" hidden="1">#REF!</definedName>
    <definedName name="cchart16" hidden="1">#REF!</definedName>
    <definedName name="cchart17" localSheetId="0" hidden="1">#REF!</definedName>
    <definedName name="cchart17" hidden="1">#REF!</definedName>
    <definedName name="cchart18" localSheetId="0" hidden="1">#REF!</definedName>
    <definedName name="cchart18" hidden="1">#REF!</definedName>
    <definedName name="cchart19" localSheetId="0" hidden="1">#REF!</definedName>
    <definedName name="cchart19" hidden="1">#REF!</definedName>
    <definedName name="cchart2" localSheetId="0" hidden="1">#REF!</definedName>
    <definedName name="cchart2" hidden="1">#REF!</definedName>
    <definedName name="cchart20" localSheetId="0" hidden="1">#REF!</definedName>
    <definedName name="cchart20" hidden="1">#REF!</definedName>
    <definedName name="cchart21" localSheetId="0" hidden="1">#REF!</definedName>
    <definedName name="cchart21" hidden="1">#REF!</definedName>
    <definedName name="cchart22" localSheetId="0" hidden="1">#REF!</definedName>
    <definedName name="cchart22" hidden="1">#REF!</definedName>
    <definedName name="cchart23" localSheetId="0" hidden="1">#REF!</definedName>
    <definedName name="cchart23" hidden="1">#REF!</definedName>
    <definedName name="cchart24" localSheetId="0" hidden="1">#REF!</definedName>
    <definedName name="cchart24" hidden="1">#REF!</definedName>
    <definedName name="cchart25" localSheetId="0" hidden="1">#REF!</definedName>
    <definedName name="cchart25" hidden="1">#REF!</definedName>
    <definedName name="cchart26" localSheetId="0" hidden="1">#REF!</definedName>
    <definedName name="cchart26" hidden="1">#REF!</definedName>
    <definedName name="cchart27" localSheetId="0" hidden="1">#REF!</definedName>
    <definedName name="cchart27" hidden="1">#REF!</definedName>
    <definedName name="cchart28" localSheetId="0" hidden="1">#REF!</definedName>
    <definedName name="cchart28" hidden="1">#REF!</definedName>
    <definedName name="cchart29" localSheetId="0" hidden="1">#REF!</definedName>
    <definedName name="cchart29" hidden="1">#REF!</definedName>
    <definedName name="cchart3" localSheetId="0" hidden="1">#REF!</definedName>
    <definedName name="cchart3" hidden="1">#REF!</definedName>
    <definedName name="cchart31" localSheetId="0" hidden="1">#REF!</definedName>
    <definedName name="cchart31" hidden="1">#REF!</definedName>
    <definedName name="cchart32" localSheetId="0" hidden="1">#REF!</definedName>
    <definedName name="cchart32" hidden="1">#REF!</definedName>
    <definedName name="cchart4" localSheetId="0" hidden="1">#REF!</definedName>
    <definedName name="cchart4" hidden="1">#REF!</definedName>
    <definedName name="cchart5" localSheetId="0" hidden="1">#REF!</definedName>
    <definedName name="cchart5" hidden="1">#REF!</definedName>
    <definedName name="cchart6" localSheetId="0" hidden="1">#REF!</definedName>
    <definedName name="cchart6" hidden="1">#REF!</definedName>
    <definedName name="cchart7" localSheetId="0" hidden="1">#REF!</definedName>
    <definedName name="cchart7" hidden="1">#REF!</definedName>
    <definedName name="cchart8" localSheetId="0" hidden="1">#REF!</definedName>
    <definedName name="cchart8" hidden="1">#REF!</definedName>
    <definedName name="cchart9" localSheetId="0" hidden="1">#REF!</definedName>
    <definedName name="cchart9" hidden="1">#REF!</definedName>
    <definedName name="completo" localSheetId="0">#REF!</definedName>
    <definedName name="completo">#REF!</definedName>
    <definedName name="COMPOSICAO" localSheetId="0">#REF!</definedName>
    <definedName name="COMPOSICAO">#REF!</definedName>
    <definedName name="concorrentes" localSheetId="3" hidden="1">{#N/A,#N/A,FALSE,"Cronograma";#N/A,#N/A,FALSE,"Cronogr. 2"}</definedName>
    <definedName name="concorrentes">"{#N/A;#N/A;FALSE;""Cronograma""|#N/A;#N/A;FALSE;""Cronogr. 2""}"</definedName>
    <definedName name="cortina_1" localSheetId="0">#REF!</definedName>
    <definedName name="cortina_1">#REF!</definedName>
    <definedName name="cortina_2" localSheetId="0">[14]talude!#REF!</definedName>
    <definedName name="cortina_2">[14]talude!#REF!</definedName>
    <definedName name="CPOS" localSheetId="0">#REF!</definedName>
    <definedName name="CPOS" localSheetId="4">#REF!</definedName>
    <definedName name="CPOS" localSheetId="2">#REF!</definedName>
    <definedName name="CPOS" localSheetId="1">#REF!</definedName>
    <definedName name="CPOS">#REF!</definedName>
    <definedName name="Cria_10" localSheetId="0">#REF!</definedName>
    <definedName name="Cria_10">#REF!</definedName>
    <definedName name="Cria_11" localSheetId="0">#REF!</definedName>
    <definedName name="Cria_11">#REF!</definedName>
    <definedName name="Cria_12" localSheetId="0">#REF!</definedName>
    <definedName name="Cria_12">#REF!</definedName>
    <definedName name="Cria_4" localSheetId="0">#REF!</definedName>
    <definedName name="Cria_4">#REF!</definedName>
    <definedName name="Cria_5" localSheetId="0">#REF!</definedName>
    <definedName name="Cria_5">#REF!</definedName>
    <definedName name="Cria_6" localSheetId="0">#REF!</definedName>
    <definedName name="Cria_6">#REF!</definedName>
    <definedName name="Cria_7" localSheetId="0">#REF!</definedName>
    <definedName name="Cria_7">#REF!</definedName>
    <definedName name="Cria_8" localSheetId="0">#REF!</definedName>
    <definedName name="Cria_8">#REF!</definedName>
    <definedName name="Cria_9" localSheetId="0">#REF!</definedName>
    <definedName name="Cria_9">#REF!</definedName>
    <definedName name="_xlnm.Criteria" localSheetId="0">#REF!</definedName>
    <definedName name="_xlnm.Criteria">#REF!</definedName>
    <definedName name="Critérios_IM" localSheetId="0">#REF!</definedName>
    <definedName name="Critérios_IM">#REF!</definedName>
    <definedName name="crong" localSheetId="0">#REF!</definedName>
    <definedName name="crong">#REF!</definedName>
    <definedName name="CRONO" localSheetId="0">'[15]Estrada São Bento - 3ª Etapa'!#REF!</definedName>
    <definedName name="CRONO">'[15]Estrada São Bento - 3ª Etapa'!#REF!</definedName>
    <definedName name="CRONOGRAMA_FÍSICO_FINANCEIRO" localSheetId="0">#REF!</definedName>
    <definedName name="CRONOGRAMA_FÍSICO_FINANCEIRO">#REF!</definedName>
    <definedName name="CS">'[9]CS#'!$A$3:$K$12</definedName>
    <definedName name="CURRENCY" localSheetId="0">#REF!</definedName>
    <definedName name="CURRENCY">#REF!</definedName>
    <definedName name="custo" localSheetId="0">#REF!</definedName>
    <definedName name="custo">#REF!</definedName>
    <definedName name="D" localSheetId="0">[16]Orçamento!#REF!</definedName>
    <definedName name="D">[16]Orçamento!#REF!</definedName>
    <definedName name="D_numericos2" localSheetId="0">#REF!</definedName>
    <definedName name="D_numericos2">#REF!</definedName>
    <definedName name="D_numericos3" localSheetId="0">#REF!</definedName>
    <definedName name="D_numericos3">#REF!</definedName>
    <definedName name="D_numericos4" localSheetId="0">#REF!</definedName>
    <definedName name="D_numericos4">#REF!</definedName>
    <definedName name="dados" localSheetId="0">#REF!,#REF!,#REF!</definedName>
    <definedName name="dados">#REF!,#REF!,#REF!</definedName>
    <definedName name="dchart26" localSheetId="0" hidden="1">#REF!</definedName>
    <definedName name="dchart26" localSheetId="4" hidden="1">#REF!</definedName>
    <definedName name="dchart26" hidden="1">#REF!</definedName>
    <definedName name="dchart31" localSheetId="0" hidden="1">#REF!</definedName>
    <definedName name="dchart31" hidden="1">#REF!</definedName>
    <definedName name="DESCRICAO" localSheetId="0">#REF!</definedName>
    <definedName name="DESCRICAO">#REF!</definedName>
    <definedName name="DESONERACAO" localSheetId="4" hidden="1">IF(OR(BDI!Import.Desoneracao="DESONERADO",BDI!Import.Desoneracao="SIM"),"SIM","NÃO")</definedName>
    <definedName name="DESONERACAO" hidden="1">IF(OR(Import.Desoneracao="DESONERADO",Import.Desoneracao="SIM"),"SIM","NÃO")</definedName>
    <definedName name="DIAFPREMOLD" localSheetId="0">#REF!</definedName>
    <definedName name="DIAFPREMOLD">#REF!</definedName>
    <definedName name="DIAFRAF_INLOCO" localSheetId="0">#REF!</definedName>
    <definedName name="DIAFRAF_INLOCO">#REF!</definedName>
    <definedName name="DIAFRAINLOCO" localSheetId="0">#REF!</definedName>
    <definedName name="DIAFRAINLOCO">#REF!</definedName>
    <definedName name="DIAFRAPREMOL" localSheetId="0">#REF!</definedName>
    <definedName name="DIAFRAPREMOL">#REF!</definedName>
    <definedName name="DRENAGEM" localSheetId="0">#REF!</definedName>
    <definedName name="DRENAGEM">#REF!</definedName>
    <definedName name="echart31" localSheetId="0" hidden="1">#REF!</definedName>
    <definedName name="echart31" localSheetId="4" hidden="1">#REF!</definedName>
    <definedName name="echart31" hidden="1">#REF!</definedName>
    <definedName name="EDIF" localSheetId="0">#REF!</definedName>
    <definedName name="EDIF" localSheetId="2">#REF!</definedName>
    <definedName name="EDIF" localSheetId="1">#REF!</definedName>
    <definedName name="EDIF">#REF!</definedName>
    <definedName name="ee" localSheetId="0">#REF!</definedName>
    <definedName name="ee">#REF!</definedName>
    <definedName name="equip" localSheetId="0">#REF!</definedName>
    <definedName name="equip">#REF!</definedName>
    <definedName name="ESTESCAVADA" localSheetId="0">#REF!</definedName>
    <definedName name="ESTESCAVADA">#REF!</definedName>
    <definedName name="ESTFRANKI" localSheetId="0">#REF!</definedName>
    <definedName name="ESTFRANKI">#REF!</definedName>
    <definedName name="ESTMETAL" localSheetId="0">#REF!</definedName>
    <definedName name="ESTMETAL">#REF!</definedName>
    <definedName name="ESTPREMOLD" localSheetId="0">#REF!</definedName>
    <definedName name="ESTPREMOLD">#REF!</definedName>
    <definedName name="ESTRAIZ" localSheetId="0">#REF!</definedName>
    <definedName name="ESTRAIZ">#REF!</definedName>
    <definedName name="fchart31" localSheetId="0" hidden="1">#REF!</definedName>
    <definedName name="fchart31" hidden="1">#REF!</definedName>
    <definedName name="FDE" localSheetId="0">#REF!</definedName>
    <definedName name="FDE" localSheetId="2">#REF!</definedName>
    <definedName name="FDE" localSheetId="1">#REF!</definedName>
    <definedName name="FDE">#REF!</definedName>
    <definedName name="FL_1" localSheetId="0">#REF!</definedName>
    <definedName name="FL_1">#REF!</definedName>
    <definedName name="fluxo" localSheetId="0">'[17]450'!#REF!</definedName>
    <definedName name="fluxo">'[17]450'!#REF!</definedName>
    <definedName name="g_10" localSheetId="0">#REF!</definedName>
    <definedName name="g_10">#REF!</definedName>
    <definedName name="g_11" localSheetId="0">#REF!</definedName>
    <definedName name="g_11">#REF!</definedName>
    <definedName name="g_12" localSheetId="0">#REF!</definedName>
    <definedName name="g_12">#REF!</definedName>
    <definedName name="g_13" localSheetId="0">#REF!</definedName>
    <definedName name="g_13">#REF!</definedName>
    <definedName name="G_15" localSheetId="0">#REF!</definedName>
    <definedName name="G_15">#REF!</definedName>
    <definedName name="G_16" localSheetId="0">#REF!</definedName>
    <definedName name="G_16">#REF!</definedName>
    <definedName name="G_17" localSheetId="0">#REF!</definedName>
    <definedName name="G_17">#REF!</definedName>
    <definedName name="G_19" localSheetId="0">#REF!</definedName>
    <definedName name="G_19">#REF!</definedName>
    <definedName name="g_21" localSheetId="0">#REF!</definedName>
    <definedName name="g_21">#REF!</definedName>
    <definedName name="G_25" localSheetId="0">'[18]orc_raso sp'!#REF!</definedName>
    <definedName name="G_25">'[18]orc_raso sp'!#REF!</definedName>
    <definedName name="G_27" localSheetId="0">#REF!</definedName>
    <definedName name="G_27">#REF!</definedName>
    <definedName name="G_31" localSheetId="0">#REF!</definedName>
    <definedName name="G_31">#REF!</definedName>
    <definedName name="G_32" localSheetId="0">#REF!</definedName>
    <definedName name="G_32">#REF!</definedName>
    <definedName name="G_33" localSheetId="0">#REF!</definedName>
    <definedName name="G_33">#REF!</definedName>
    <definedName name="g_34" localSheetId="0">'[18]orc_raso sp'!#REF!</definedName>
    <definedName name="g_34">'[18]orc_raso sp'!#REF!</definedName>
    <definedName name="G_35" localSheetId="0">#REF!</definedName>
    <definedName name="G_35">#REF!</definedName>
    <definedName name="g_37" localSheetId="0">#REF!</definedName>
    <definedName name="g_37">#REF!</definedName>
    <definedName name="G_41" localSheetId="0">#REF!</definedName>
    <definedName name="G_41">#REF!</definedName>
    <definedName name="G_45" localSheetId="0">#REF!</definedName>
    <definedName name="G_45">#REF!</definedName>
    <definedName name="G_47" localSheetId="0">#REF!</definedName>
    <definedName name="G_47">#REF!</definedName>
    <definedName name="G_51" localSheetId="0">#REF!</definedName>
    <definedName name="G_51">#REF!</definedName>
    <definedName name="G_52" localSheetId="0">#REF!</definedName>
    <definedName name="G_52">#REF!</definedName>
    <definedName name="G_53" localSheetId="0">#REF!</definedName>
    <definedName name="G_53">#REF!</definedName>
    <definedName name="G_54" localSheetId="0">#REF!</definedName>
    <definedName name="G_54">#REF!</definedName>
    <definedName name="G_55" localSheetId="0">#REF!</definedName>
    <definedName name="G_55">#REF!</definedName>
    <definedName name="G_56" localSheetId="0">#REF!</definedName>
    <definedName name="G_56">#REF!</definedName>
    <definedName name="G_57" localSheetId="0">#REF!</definedName>
    <definedName name="G_57">#REF!</definedName>
    <definedName name="G_58" localSheetId="0">#REF!</definedName>
    <definedName name="G_58">#REF!</definedName>
    <definedName name="G_59" localSheetId="0">#REF!</definedName>
    <definedName name="G_59">#REF!</definedName>
    <definedName name="G_61" localSheetId="0">#REF!</definedName>
    <definedName name="G_61">#REF!</definedName>
    <definedName name="G_63" localSheetId="0">#REF!</definedName>
    <definedName name="G_63">#REF!</definedName>
    <definedName name="g_65" localSheetId="0">#REF!</definedName>
    <definedName name="g_65">#REF!</definedName>
    <definedName name="G_67" localSheetId="0">#REF!</definedName>
    <definedName name="G_67">#REF!</definedName>
    <definedName name="g_68" localSheetId="0">#REF!</definedName>
    <definedName name="g_68">#REF!</definedName>
    <definedName name="g_69" localSheetId="0">#REF!</definedName>
    <definedName name="g_69">#REF!</definedName>
    <definedName name="G_71" localSheetId="0">#REF!</definedName>
    <definedName name="G_71">#REF!</definedName>
    <definedName name="G_73" localSheetId="0">#REF!</definedName>
    <definedName name="G_73">#REF!</definedName>
    <definedName name="G_75" localSheetId="0">#REF!</definedName>
    <definedName name="G_75">#REF!</definedName>
    <definedName name="G_77" localSheetId="0">#REF!</definedName>
    <definedName name="G_77">#REF!</definedName>
    <definedName name="G_78" localSheetId="0">#REF!</definedName>
    <definedName name="G_78">#REF!</definedName>
    <definedName name="G_81" localSheetId="0">#REF!</definedName>
    <definedName name="G_81">#REF!</definedName>
    <definedName name="G_83" localSheetId="0">#REF!</definedName>
    <definedName name="G_83">#REF!</definedName>
    <definedName name="G_85" localSheetId="0">#REF!</definedName>
    <definedName name="G_85">#REF!</definedName>
    <definedName name="G_87" localSheetId="0">#REF!</definedName>
    <definedName name="G_87">#REF!</definedName>
    <definedName name="G_90" localSheetId="0">'[18]orc_raso sp'!#REF!</definedName>
    <definedName name="G_90">'[18]orc_raso sp'!#REF!</definedName>
    <definedName name="G_91" localSheetId="0">'[18]orc_raso sp'!#REF!</definedName>
    <definedName name="G_91">'[18]orc_raso sp'!#REF!</definedName>
    <definedName name="G_92" localSheetId="0">'[18]orc_raso sp'!#REF!</definedName>
    <definedName name="G_92">'[18]orc_raso sp'!#REF!</definedName>
    <definedName name="G_94" localSheetId="0">'[18]orc_raso sp'!#REF!</definedName>
    <definedName name="G_94">'[18]orc_raso sp'!#REF!</definedName>
    <definedName name="G_95" localSheetId="0">[19]PadrãoSemGC!#REF!</definedName>
    <definedName name="G_95">[19]PadrãoSemGC!#REF!</definedName>
    <definedName name="G_96" localSheetId="0">[19]PadrãoSemGC!#REF!</definedName>
    <definedName name="G_96">[19]PadrãoSemGC!#REF!</definedName>
    <definedName name="GLOBAL" localSheetId="0">#REF!</definedName>
    <definedName name="GLOBAL">#REF!</definedName>
    <definedName name="gr_25" localSheetId="0">'[20]11 ao 19'!#REF!</definedName>
    <definedName name="gr_25">'[20]11 ao 19'!#REF!</definedName>
    <definedName name="graf" localSheetId="0">'[21]FLUXO - EXECUÇÃO PRÓPRIA'!#REF!</definedName>
    <definedName name="graf">'[21]FLUXO - EXECUÇÃO PRÓPRIA'!#REF!</definedName>
    <definedName name="_xlnm.Recorder" localSheetId="0">#REF!</definedName>
    <definedName name="_xlnm.Recorder">#REF!</definedName>
    <definedName name="h" localSheetId="0">'[22]Recanto Mônica'!#REF!</definedName>
    <definedName name="h">'[22]Recanto Mônica'!#REF!</definedName>
    <definedName name="HONORARIOS" localSheetId="0">#REF!</definedName>
    <definedName name="HONORARIOS">#REF!</definedName>
    <definedName name="HTML_CodePage" hidden="1">1252</definedName>
    <definedName name="HTML_Control" localSheetId="4" hidden="1">{"'Índice'!$A$1:$K$49"}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Title" hidden="1">"Gerência de Administração e Controle de Gestão"</definedName>
    <definedName name="I" localSheetId="0">#REF!</definedName>
    <definedName name="I">#REF!</definedName>
    <definedName name="IGUAIS" localSheetId="0">#REF!</definedName>
    <definedName name="IGUAIS">#REF!</definedName>
    <definedName name="Import.DescLote" hidden="1">[23]DADOS!$F$17</definedName>
    <definedName name="Import.Desoneracao" localSheetId="4" hidden="1">OFFSET([24]DADOS!$G$18,0,-1)</definedName>
    <definedName name="Import.Desoneracao" hidden="1">OFFSET([13]DADOS!$G$18,0,-1)</definedName>
    <definedName name="Import.Município" localSheetId="4" hidden="1">[12]DADOS!$F$6</definedName>
    <definedName name="Import.Município" hidden="1">[13]DADOS!$F$6</definedName>
    <definedName name="Import.RespOrçamento" localSheetId="4" hidden="1">[12]DADOS!$F$22:$F$24</definedName>
    <definedName name="Import.RespOrçamento" hidden="1">[13]DADOS!$F$22:$F$24</definedName>
    <definedName name="IMPOSTO" localSheetId="0">#REF!</definedName>
    <definedName name="IMPOSTO">#REF!</definedName>
    <definedName name="impr" localSheetId="0">#REF!</definedName>
    <definedName name="impr">#REF!</definedName>
    <definedName name="IMPR1" localSheetId="0">#REF!</definedName>
    <definedName name="IMPR1">#REF!</definedName>
    <definedName name="IMPR2" localSheetId="0">#REF!</definedName>
    <definedName name="IMPR2">#REF!</definedName>
    <definedName name="IMPR3" localSheetId="0">#REF!</definedName>
    <definedName name="IMPR3">#REF!</definedName>
    <definedName name="IMPR4" localSheetId="0">#REF!</definedName>
    <definedName name="IMPR4">#REF!</definedName>
    <definedName name="IMPUT" localSheetId="0">#REF!</definedName>
    <definedName name="IMPUT">#REF!</definedName>
    <definedName name="INSU_JAN_06">[25]Titulo_Insu!$A$1:$E$2383</definedName>
    <definedName name="INSU_JAN_07">[26]INSU!$A$2:$D$2152</definedName>
    <definedName name="INSU_JUL_07" localSheetId="0">#REF!</definedName>
    <definedName name="INSU_JUL_07">#REF!</definedName>
    <definedName name="ITEM" localSheetId="0">#REF!</definedName>
    <definedName name="ITEM">#REF!</definedName>
    <definedName name="JR_PAGE_ANCHOR_0_1" localSheetId="0">[27]orcamento!#REF!</definedName>
    <definedName name="JR_PAGE_ANCHOR_0_1">[27]orcamento!#REF!</definedName>
    <definedName name="LARANJEIRAS">[9]CUSTO_LARANJEIRAS!$A$3:$N$5</definedName>
    <definedName name="lat" localSheetId="0">#REF!</definedName>
    <definedName name="lat">#REF!</definedName>
    <definedName name="lbla1" localSheetId="0" hidden="1">#REF!</definedName>
    <definedName name="lbla1" localSheetId="4" hidden="1">#REF!</definedName>
    <definedName name="lbla1" hidden="1">#REF!</definedName>
    <definedName name="lbla10" localSheetId="0" hidden="1">#REF!</definedName>
    <definedName name="lbla10" localSheetId="4" hidden="1">#REF!</definedName>
    <definedName name="lbla10" hidden="1">#REF!</definedName>
    <definedName name="lbla11" localSheetId="0" hidden="1">#REF!</definedName>
    <definedName name="lbla11" localSheetId="4" hidden="1">#REF!</definedName>
    <definedName name="lbla11" hidden="1">#REF!</definedName>
    <definedName name="lbla12" localSheetId="0" hidden="1">#REF!</definedName>
    <definedName name="lbla12" hidden="1">#REF!</definedName>
    <definedName name="lbla13" localSheetId="0" hidden="1">#REF!</definedName>
    <definedName name="lbla13" hidden="1">#REF!</definedName>
    <definedName name="lbla14" localSheetId="0" hidden="1">#REF!</definedName>
    <definedName name="lbla14" hidden="1">#REF!</definedName>
    <definedName name="lbla15" localSheetId="0" hidden="1">#REF!</definedName>
    <definedName name="lbla15" hidden="1">#REF!</definedName>
    <definedName name="lbla16" localSheetId="0" hidden="1">#REF!</definedName>
    <definedName name="lbla16" hidden="1">#REF!</definedName>
    <definedName name="lbla17" localSheetId="0" hidden="1">#REF!</definedName>
    <definedName name="lbla17" hidden="1">#REF!</definedName>
    <definedName name="lbla18" localSheetId="0" hidden="1">#REF!</definedName>
    <definedName name="lbla18" hidden="1">#REF!</definedName>
    <definedName name="lbla19" localSheetId="0" hidden="1">#REF!</definedName>
    <definedName name="lbla19" hidden="1">#REF!</definedName>
    <definedName name="lbla2" localSheetId="0" hidden="1">#REF!</definedName>
    <definedName name="lbla2" hidden="1">#REF!</definedName>
    <definedName name="lbla20" localSheetId="0" hidden="1">#REF!</definedName>
    <definedName name="lbla20" hidden="1">#REF!</definedName>
    <definedName name="lbla21" localSheetId="0" hidden="1">#REF!</definedName>
    <definedName name="lbla21" hidden="1">#REF!</definedName>
    <definedName name="lbla22" localSheetId="0" hidden="1">#REF!</definedName>
    <definedName name="lbla22" hidden="1">#REF!</definedName>
    <definedName name="lbla23" localSheetId="0" hidden="1">#REF!</definedName>
    <definedName name="lbla23" hidden="1">#REF!</definedName>
    <definedName name="lbla24" localSheetId="0" hidden="1">#REF!</definedName>
    <definedName name="lbla24" hidden="1">#REF!</definedName>
    <definedName name="lbla25" localSheetId="0" hidden="1">#REF!</definedName>
    <definedName name="lbla25" hidden="1">#REF!</definedName>
    <definedName name="lbla27" localSheetId="0" hidden="1">#REF!</definedName>
    <definedName name="lbla27" hidden="1">#REF!</definedName>
    <definedName name="lbla28" localSheetId="0" hidden="1">#REF!</definedName>
    <definedName name="lbla28" hidden="1">#REF!</definedName>
    <definedName name="LRANJA">[9]CUSTO_ZONA_SUL!$A$3:$N$21</definedName>
    <definedName name="M1_" localSheetId="0">#REF!</definedName>
    <definedName name="M1_">#REF!</definedName>
    <definedName name="MAIORES" localSheetId="0">#REF!</definedName>
    <definedName name="MAIORES">#REF!</definedName>
    <definedName name="Máximo" localSheetId="4" hidden="1">{"'Índice'!$A$1:$K$49"}</definedName>
    <definedName name="Máximo" hidden="1">{"'Índice'!$A$1:$K$49"}</definedName>
    <definedName name="MED" localSheetId="0">#REF!</definedName>
    <definedName name="MED">#REF!</definedName>
    <definedName name="MENORES" localSheetId="0">#REF!</definedName>
    <definedName name="MENORES">#REF!</definedName>
    <definedName name="mil">#N/A</definedName>
    <definedName name="N" localSheetId="0" hidden="1">[28]Planilha!#REF!</definedName>
    <definedName name="N" localSheetId="4" hidden="1">[28]Planilha!#REF!</definedName>
    <definedName name="N" hidden="1">[28]Planilha!#REF!</definedName>
    <definedName name="N." localSheetId="0">#REF!</definedName>
    <definedName name="N.">#REF!</definedName>
    <definedName name="NOMEDIR" localSheetId="0">[7]OBRA!#REF!</definedName>
    <definedName name="NOMEDIR">[7]OBRA!#REF!</definedName>
    <definedName name="o" localSheetId="0" hidden="1">#REF!</definedName>
    <definedName name="o" localSheetId="4" hidden="1">#REF!</definedName>
    <definedName name="o" hidden="1">#REF!</definedName>
    <definedName name="ok">[10]Imai03!$A$2:$D$3535</definedName>
    <definedName name="one" localSheetId="0">#REF!</definedName>
    <definedName name="one">#REF!</definedName>
    <definedName name="ORÇ" localSheetId="0">#REF!</definedName>
    <definedName name="ORÇ">#REF!</definedName>
    <definedName name="ORÇAMENTO.BancoRef" localSheetId="0" hidden="1">#REF!</definedName>
    <definedName name="ORÇAMENTO.BancoRef" localSheetId="4" hidden="1">'[29]ORÇAMENTO ATUAL'!#REF!</definedName>
    <definedName name="ORÇAMENTO.BancoRef" hidden="1">#REF!</definedName>
    <definedName name="ORDENACAO" localSheetId="0">#REF!</definedName>
    <definedName name="ORDENACAO">#REF!</definedName>
    <definedName name="P2_JUL_07">[30]P2_JUL_07!$A$2:$E$1577</definedName>
    <definedName name="parametros" localSheetId="0">#REF!</definedName>
    <definedName name="parametros">#REF!</definedName>
    <definedName name="PLANILHA">#N/A</definedName>
    <definedName name="PMJ" localSheetId="0">#REF!</definedName>
    <definedName name="PMJ">#REF!</definedName>
    <definedName name="Popular" localSheetId="3" hidden="1">{#N/A,#N/A,FALSE,"Cronograma";#N/A,#N/A,FALSE,"Cronogr. 2"}</definedName>
    <definedName name="Popular">"{#N/A;#N/A;FALSE;""Cronograma""|#N/A;#N/A;FALSE;""Cronogr. 2""}"</definedName>
    <definedName name="PRACHEAM" localSheetId="0">#REF!</definedName>
    <definedName name="PRACHEAM">#REF!</definedName>
    <definedName name="PRANCHEAM" localSheetId="0">#REF!</definedName>
    <definedName name="PRANCHEAM">#REF!</definedName>
    <definedName name="prazo_obra">[8]Alterar!$D$19</definedName>
    <definedName name="Print_Area_MI" localSheetId="0">[31]TABJUL95!#REF!</definedName>
    <definedName name="Print_Area_MI">[31]TABJUL95!#REF!</definedName>
    <definedName name="Print_Titles_MI" localSheetId="0">#REF!</definedName>
    <definedName name="Print_Titles_MI">#REF!</definedName>
    <definedName name="QQQ" localSheetId="0">#REF!:#REF!</definedName>
    <definedName name="QQQ">#REF!:#REF!</definedName>
    <definedName name="qwdqswd" localSheetId="0" hidden="1">#REF!</definedName>
    <definedName name="qwdqswd" localSheetId="4" hidden="1">#REF!</definedName>
    <definedName name="qwdqswd" hidden="1">#REF!</definedName>
    <definedName name="reajuste" localSheetId="0">[32]MEDIÇÃO!#REF!</definedName>
    <definedName name="reajuste">[32]MEDIÇÃO!#REF!</definedName>
    <definedName name="REBAILENCOL" localSheetId="0">#REF!</definedName>
    <definedName name="REBAILENCOL">#REF!</definedName>
    <definedName name="REBAIXLENC" localSheetId="0">#REF!</definedName>
    <definedName name="REBAIXLENC">#REF!</definedName>
    <definedName name="REDU" localSheetId="0">#REF!</definedName>
    <definedName name="REDU">#REF!</definedName>
    <definedName name="REF" localSheetId="0">#REF!</definedName>
    <definedName name="REF">#REF!</definedName>
    <definedName name="REFERENCIA.Descricao" localSheetId="0" hidden="1">IF(ISNUMBER(#REF!),OFFSET(INDIRECT(ABC!ORÇAMENTO.BancoRef),#REF!-1,3,1),#REF!)</definedName>
    <definedName name="REFERENCIA.Descricao" localSheetId="4" hidden="1">IF(ISNUMBER('[29]ORÇAMENTO ATUAL'!$AF1),OFFSET(INDIRECT(BDI!ORÇAMENTO.BancoRef),'[29]ORÇAMENTO ATUAL'!$AF1-1,3,1),'[29]ORÇAMENTO ATUAL'!$AF1)</definedName>
    <definedName name="REFERENCIA.Descricao" hidden="1">IF(ISNUMBER(#REF!),OFFSET(INDIRECT(ORÇAMENTO.BancoRef),#REF!-1,3,1),#REF!)</definedName>
    <definedName name="REFERENCIA.Desonerado" hidden="1">#N/A</definedName>
    <definedName name="REFERENCIA.NaoDesonerado" hidden="1">#N/A</definedName>
    <definedName name="REFERENCIA.Unidade" localSheetId="0" hidden="1">IF(ISNUMBER(#REF!),OFFSET(INDIRECT(ABC!ORÇAMENTO.BancoRef),#REF!-1,4,1),"-")</definedName>
    <definedName name="REFERENCIA.Unidade" localSheetId="4" hidden="1">IF(ISNUMBER('[29]ORÇAMENTO ATUAL'!$AF1),OFFSET(INDIRECT(BDI!ORÇAMENTO.BancoRef),'[29]ORÇAMENTO ATUAL'!$AF1-1,4,1),"-")</definedName>
    <definedName name="REFERENCIA.Unidade" hidden="1">IF(ISNUMBER(#REF!),OFFSET(INDIRECT(ORÇAMENTO.BancoRef),#REF!-1,4,1),"-")</definedName>
    <definedName name="REL_RJ" localSheetId="0">#REF!</definedName>
    <definedName name="REL_RJ">#REF!</definedName>
    <definedName name="REL_SP" localSheetId="0">#REF!</definedName>
    <definedName name="REL_SP">#REF!</definedName>
    <definedName name="resfund" localSheetId="0">#REF!</definedName>
    <definedName name="resfund">#REF!</definedName>
    <definedName name="RESUMO" localSheetId="0">#REF!</definedName>
    <definedName name="RESUMO">#REF!</definedName>
    <definedName name="rio" localSheetId="3" hidden="1">{#N/A,#N/A,FALSE,"Cronograma";#N/A,#N/A,FALSE,"Cronogr. 2"}</definedName>
    <definedName name="rio">"{#N/A;#N/A;FALSE;""Cronograma""|#N/A;#N/A;FALSE;""Cronogr. 2""}"</definedName>
    <definedName name="SAPATA" localSheetId="0">#REF!</definedName>
    <definedName name="SAPATA">#REF!</definedName>
    <definedName name="sencount" hidden="1">1</definedName>
    <definedName name="SINAPI_AC" localSheetId="0">!#REF!</definedName>
    <definedName name="SINAPI_AC" localSheetId="4">!#REF!</definedName>
    <definedName name="SINAPI_AC" localSheetId="3" hidden="1">#REF!</definedName>
    <definedName name="SINAPI_AC" localSheetId="2">!#REF!</definedName>
    <definedName name="SINAPI_AC" localSheetId="1">!#REF!</definedName>
    <definedName name="SINAPI_AC">!#REF!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s" localSheetId="3" hidden="1">{#N/A,#N/A,FALSE,"Cronograma";#N/A,#N/A,FALSE,"Cronogr. 2"}</definedName>
    <definedName name="ss">"{#N/A;#N/A;FALSE;""Cronograma""|#N/A;#N/A;FALSE;""Cronogr. 2""}"</definedName>
    <definedName name="SUBTOTCPL" localSheetId="0">#REF!</definedName>
    <definedName name="SUBTOTCPL">#REF!</definedName>
    <definedName name="SUBTOTCPLE" localSheetId="0">#REF!</definedName>
    <definedName name="SUBTOTCPLE">#REF!</definedName>
    <definedName name="SUBTOTDRN" localSheetId="0">#REF!</definedName>
    <definedName name="SUBTOTDRN">#REF!</definedName>
    <definedName name="SUBTOTDRNE" localSheetId="0">#REF!</definedName>
    <definedName name="SUBTOTDRNE">#REF!</definedName>
    <definedName name="SUBTOTPAV" localSheetId="0">#REF!</definedName>
    <definedName name="SUBTOTPAV">#REF!</definedName>
    <definedName name="SUBTOTPAVE" localSheetId="0">#REF!</definedName>
    <definedName name="SUBTOTPAVE">#REF!</definedName>
    <definedName name="SUMMERY" localSheetId="0">#REF!</definedName>
    <definedName name="SUMMERY">#REF!</definedName>
    <definedName name="TAB" localSheetId="0">#REF!</definedName>
    <definedName name="TAB">#REF!</definedName>
    <definedName name="TAB_JAN_06">[33]Titulo_Insu!$A$1:$F$3159</definedName>
    <definedName name="TAB_JAN_07">[34]SERV!$A$3:$D$2463</definedName>
    <definedName name="TAB_JUL_07" localSheetId="0">#REF!</definedName>
    <definedName name="TAB_JUL_07">#REF!</definedName>
    <definedName name="TAB_P2_JAN_06">[35]TAB33P2!$A$1:$F$1221</definedName>
    <definedName name="TAB_P2_JAN_07">[36]P2_JAN_07!$A$1:$E$1395</definedName>
    <definedName name="tabjul04" localSheetId="0">#REF!</definedName>
    <definedName name="tabjul04">#REF!</definedName>
    <definedName name="tbjan01" localSheetId="0">#REF!</definedName>
    <definedName name="tbjan01">#REF!</definedName>
    <definedName name="TBJAN02" localSheetId="0">#REF!</definedName>
    <definedName name="TBJAN02">#REF!</definedName>
    <definedName name="TBJAN03" localSheetId="0">#REF!</definedName>
    <definedName name="TBJAN03">#REF!</definedName>
    <definedName name="tbjan04" localSheetId="0">#REF!</definedName>
    <definedName name="tbjan04">#REF!</definedName>
    <definedName name="TBJUL01" localSheetId="0">#REF!</definedName>
    <definedName name="TBJUL01">#REF!</definedName>
    <definedName name="TBJUL02" localSheetId="0">#REF!</definedName>
    <definedName name="TBJUL02">#REF!</definedName>
    <definedName name="test" localSheetId="0">#REF!</definedName>
    <definedName name="test">#REF!</definedName>
    <definedName name="TIPOORCAMENTO" localSheetId="4" hidden="1">IF(VALUE([37]MENU!$O$3)=2,"Licitado","Proposto")</definedName>
    <definedName name="TIPOORCAMENTO" hidden="1">IF(VALUE([23]MENU!$O$3)=2,"Licitado","Proposto")</definedName>
    <definedName name="TIRANTES" localSheetId="0">#REF!</definedName>
    <definedName name="TIRANTES">#REF!</definedName>
    <definedName name="_xlnm.Print_Titles" localSheetId="0">ABC!$1:$10</definedName>
    <definedName name="_xlnm.Print_Titles" localSheetId="2">'MEMORIA DE CALCULO'!$1:$7</definedName>
    <definedName name="_xlnm.Print_Titles" localSheetId="1">'ORÇAMENTO ATUAL'!$1:$10</definedName>
    <definedName name="TOT" localSheetId="0">#REF!</definedName>
    <definedName name="TOT">#REF!</definedName>
    <definedName name="two" localSheetId="0">#REF!</definedName>
    <definedName name="two">#REF!</definedName>
    <definedName name="UN" localSheetId="0">#REF!</definedName>
    <definedName name="UN">#REF!</definedName>
    <definedName name="VOLUME1" localSheetId="0">#REF!</definedName>
    <definedName name="VOLUME1">#REF!</definedName>
    <definedName name="VOLUME2" localSheetId="0">#REF!</definedName>
    <definedName name="VOLUME2">#REF!</definedName>
    <definedName name="VOLUME3" localSheetId="0">#REF!</definedName>
    <definedName name="VOLUME3">#REF!</definedName>
    <definedName name="wrn.Cronograma." localSheetId="3" hidden="1">{#N/A,#N/A,FALSE,"Cronograma";#N/A,#N/A,FALSE,"Cronogr. 2"}</definedName>
    <definedName name="wrn.Cronograma.">"{#N/A;#N/A;FALSE;""Cronograma""|#N/A;#N/A;FALSE;""Cronogr. 2""}"</definedName>
    <definedName name="wrn.GERAL." localSheetId="3" hidden="1">{#N/A,#N/A,FALSE,"ET-CAPA";#N/A,#N/A,FALSE,"ET-PAG1";#N/A,#N/A,FALSE,"ET-PAG2";#N/A,#N/A,FALSE,"ET-PAG3";#N/A,#N/A,FALSE,"ET-PAG4";#N/A,#N/A,FALSE,"ET-PAG5"}</definedName>
    <definedName name="wrn.GERAL.">"{#N/A;#N/A;FALSE;""ET-CAPA""|#N/A;#N/A;FALSE;""ET-PAG1""|#N/A;#N/A;FALSE;""ET-PAG2""|#N/A;#N/A;FALSE;""ET-PAG3""|#N/A;#N/A;FALSE;""ET-PAG4""|#N/A;#N/A;FALSE;""ET-PAG5""}"</definedName>
    <definedName name="wrn.PENDENCIAS." localSheetId="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>"{#N/A;#N/A;FALSE;""GERAL""|#N/A;#N/A;FALSE;""012-96""|#N/A;#N/A;FALSE;""018-96""|#N/A;#N/A;FALSE;""027-96""|#N/A;#N/A;FALSE;""059-96""|#N/A;#N/A;FALSE;""076-96""|#N/A;#N/A;FALSE;""019-97""|#N/A;#N/A;FALSE;""021-97""|#N/A;#N/A;FALSE;""022-97""|#N/A;#N/A;FALSE;""028-97""}"</definedName>
    <definedName name="Z" localSheetId="0">#REF!</definedName>
    <definedName name="Z">#REF!</definedName>
    <definedName name="ZONASUL">[9]CUSTO_ZONA_SUL!$A$3:$N$21</definedName>
  </definedNam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15"/>
  <c r="I50"/>
  <c r="I11"/>
  <c r="E11"/>
  <c r="I23"/>
  <c r="I17"/>
  <c r="I42"/>
  <c r="I16"/>
  <c r="I41"/>
  <c r="I28"/>
  <c r="I54"/>
  <c r="D54"/>
  <c r="I35"/>
  <c r="I31"/>
  <c r="I49"/>
  <c r="I32"/>
  <c r="I30"/>
  <c r="I33"/>
  <c r="I20"/>
  <c r="I13"/>
  <c r="I45"/>
  <c r="I43"/>
  <c r="I44"/>
  <c r="E44"/>
  <c r="D44"/>
  <c r="C44"/>
  <c r="I25"/>
  <c r="F25"/>
  <c r="E25"/>
  <c r="D25"/>
  <c r="C25"/>
  <c r="I38"/>
  <c r="I55"/>
  <c r="I22"/>
  <c r="I19"/>
  <c r="I24"/>
  <c r="I14"/>
  <c r="I34"/>
  <c r="I47"/>
  <c r="I29"/>
  <c r="I27"/>
  <c r="I40"/>
  <c r="I52"/>
  <c r="I48"/>
  <c r="I21"/>
  <c r="I46"/>
  <c r="I36"/>
  <c r="I12"/>
  <c r="K6" s="1"/>
  <c r="I53"/>
  <c r="I51"/>
  <c r="I57"/>
  <c r="I37"/>
  <c r="I39"/>
  <c r="I56"/>
  <c r="I18"/>
  <c r="I15"/>
  <c r="B15"/>
  <c r="D85" i="5"/>
  <c r="D83"/>
  <c r="I57" i="9"/>
  <c r="C113" i="5"/>
  <c r="D3"/>
  <c r="C5" i="4"/>
  <c r="D36" i="5"/>
  <c r="C36"/>
  <c r="B36"/>
  <c r="I51" i="9"/>
  <c r="I52"/>
  <c r="I53"/>
  <c r="I54"/>
  <c r="I55"/>
  <c r="I56"/>
  <c r="I58"/>
  <c r="I59"/>
  <c r="I60"/>
  <c r="I61"/>
  <c r="I62"/>
  <c r="I63"/>
  <c r="I64"/>
  <c r="I65"/>
  <c r="I66"/>
  <c r="I67"/>
  <c r="I68"/>
  <c r="I69"/>
  <c r="I70"/>
  <c r="I20"/>
  <c r="I21"/>
  <c r="I22"/>
  <c r="I23"/>
  <c r="I24"/>
  <c r="I30"/>
  <c r="I31"/>
  <c r="I32"/>
  <c r="I33"/>
  <c r="I34"/>
  <c r="I35"/>
  <c r="I36"/>
  <c r="I37"/>
  <c r="I38"/>
  <c r="I39"/>
  <c r="I40"/>
  <c r="I41"/>
  <c r="I42"/>
  <c r="I43"/>
  <c r="I44"/>
  <c r="I45"/>
  <c r="B113" i="5"/>
  <c r="D109"/>
  <c r="D107"/>
  <c r="D105"/>
  <c r="D103"/>
  <c r="D101"/>
  <c r="D99"/>
  <c r="D97"/>
  <c r="D95"/>
  <c r="D93"/>
  <c r="D91"/>
  <c r="D87"/>
  <c r="D89"/>
  <c r="D64"/>
  <c r="C64"/>
  <c r="B64"/>
  <c r="D62"/>
  <c r="B62"/>
  <c r="D60"/>
  <c r="B60"/>
  <c r="D42"/>
  <c r="B42"/>
  <c r="D40"/>
  <c r="B40"/>
  <c r="C62"/>
  <c r="J51" i="15" l="1"/>
  <c r="J46"/>
  <c r="J34"/>
  <c r="J22"/>
  <c r="J33"/>
  <c r="J43"/>
  <c r="J15"/>
  <c r="J37"/>
  <c r="J39"/>
  <c r="J53"/>
  <c r="J21"/>
  <c r="J27"/>
  <c r="J14"/>
  <c r="J55"/>
  <c r="J45"/>
  <c r="J30"/>
  <c r="J35"/>
  <c r="J41"/>
  <c r="J23"/>
  <c r="J26"/>
  <c r="J31"/>
  <c r="J17"/>
  <c r="J50"/>
  <c r="J18"/>
  <c r="J57"/>
  <c r="J47"/>
  <c r="J19"/>
  <c r="J25"/>
  <c r="J49"/>
  <c r="J54"/>
  <c r="J42"/>
  <c r="J11"/>
  <c r="K11" s="1"/>
  <c r="J12"/>
  <c r="J16"/>
  <c r="J20"/>
  <c r="J24"/>
  <c r="J32"/>
  <c r="J36"/>
  <c r="J44"/>
  <c r="J48"/>
  <c r="J56"/>
  <c r="J28"/>
  <c r="J40"/>
  <c r="J52"/>
  <c r="J29"/>
  <c r="J38"/>
  <c r="J13"/>
  <c r="D77" i="5"/>
  <c r="B77"/>
  <c r="D81"/>
  <c r="B81"/>
  <c r="D79"/>
  <c r="B79"/>
  <c r="K12" i="15" l="1"/>
  <c r="K13" s="1"/>
  <c r="K14" s="1"/>
  <c r="K15" s="1"/>
  <c r="K16" s="1"/>
  <c r="K17" s="1"/>
  <c r="K18" s="1"/>
  <c r="K19" s="1"/>
  <c r="K20" s="1"/>
  <c r="K21" s="1"/>
  <c r="K22" s="1"/>
  <c r="K23" s="1"/>
  <c r="K24" s="1"/>
  <c r="K25" s="1"/>
  <c r="K26" s="1"/>
  <c r="K27" s="1"/>
  <c r="K28" s="1"/>
  <c r="K29" s="1"/>
  <c r="K30" s="1"/>
  <c r="K31" s="1"/>
  <c r="K32" s="1"/>
  <c r="K33" s="1"/>
  <c r="K34" s="1"/>
  <c r="K35" s="1"/>
  <c r="K36" s="1"/>
  <c r="K37" s="1"/>
  <c r="K38" s="1"/>
  <c r="K39" s="1"/>
  <c r="K40" s="1"/>
  <c r="K41" s="1"/>
  <c r="K42" s="1"/>
  <c r="K43" s="1"/>
  <c r="K44" s="1"/>
  <c r="K45" s="1"/>
  <c r="K46" s="1"/>
  <c r="K47" s="1"/>
  <c r="K48" s="1"/>
  <c r="K49" s="1"/>
  <c r="K50" s="1"/>
  <c r="K51" s="1"/>
  <c r="K52" s="1"/>
  <c r="K53" s="1"/>
  <c r="K54" s="1"/>
  <c r="K55" s="1"/>
  <c r="K56" s="1"/>
  <c r="K57" s="1"/>
  <c r="C50" i="9"/>
  <c r="D50"/>
  <c r="E50"/>
  <c r="D62"/>
  <c r="C51"/>
  <c r="D51"/>
  <c r="E51"/>
  <c r="F50"/>
  <c r="E69" l="1"/>
  <c r="C22" i="4"/>
  <c r="C19"/>
  <c r="D113" i="5"/>
  <c r="D111"/>
  <c r="D12"/>
  <c r="I75" i="9"/>
  <c r="I77" s="1"/>
  <c r="E23" i="4" s="1"/>
  <c r="I50" i="9"/>
  <c r="I29"/>
  <c r="I19"/>
  <c r="I14"/>
  <c r="I13"/>
  <c r="A31" i="10"/>
  <c r="I26" i="9" l="1"/>
  <c r="E14" i="4" s="1"/>
  <c r="I72" i="9"/>
  <c r="E20" i="4" s="1"/>
  <c r="I47" i="9"/>
  <c r="E17" i="4" s="1"/>
  <c r="I16" i="9"/>
  <c r="E12" i="4" s="1"/>
  <c r="H21" l="1"/>
  <c r="G21"/>
  <c r="I79" i="9"/>
  <c r="I80" s="1"/>
  <c r="E11"/>
  <c r="B13"/>
  <c r="I81" l="1"/>
  <c r="C16" i="4"/>
  <c r="C13" l="1"/>
  <c r="C10"/>
  <c r="I12" l="1"/>
  <c r="H12"/>
  <c r="G12"/>
  <c r="I15" l="1"/>
  <c r="I18"/>
  <c r="G24"/>
  <c r="H24"/>
  <c r="G18"/>
  <c r="H18"/>
  <c r="E26"/>
  <c r="H15"/>
  <c r="G15"/>
  <c r="I26" l="1"/>
  <c r="I27" s="1"/>
  <c r="H26"/>
  <c r="H27" s="1"/>
  <c r="E27"/>
  <c r="F26" s="1"/>
  <c r="F20"/>
  <c r="G26"/>
  <c r="G27" s="1"/>
  <c r="G28" l="1"/>
  <c r="F23"/>
  <c r="F17"/>
  <c r="F14"/>
  <c r="F12"/>
  <c r="H28" l="1"/>
  <c r="I28" s="1"/>
  <c r="F27"/>
  <c r="I29" l="1"/>
  <c r="G29"/>
  <c r="H29"/>
</calcChain>
</file>

<file path=xl/sharedStrings.xml><?xml version="1.0" encoding="utf-8"?>
<sst xmlns="http://schemas.openxmlformats.org/spreadsheetml/2006/main" count="836" uniqueCount="291">
  <si>
    <t>ITEM</t>
  </si>
  <si>
    <t>CÓDIGO</t>
  </si>
  <si>
    <t>FONTE</t>
  </si>
  <si>
    <t>DESCRIÇÃO DOS SERVIÇOS</t>
  </si>
  <si>
    <t>UN.</t>
  </si>
  <si>
    <t>QUANT.</t>
  </si>
  <si>
    <t>VALOR (R$)</t>
  </si>
  <si>
    <t>SERVIÇOS PRELIMINARES</t>
  </si>
  <si>
    <t>% ITEM</t>
  </si>
  <si>
    <t>Sub Total</t>
  </si>
  <si>
    <t>Valores totais C/BDI</t>
  </si>
  <si>
    <t>Valores totais S/BDI</t>
  </si>
  <si>
    <t>1.1</t>
  </si>
  <si>
    <t>CDHU</t>
  </si>
  <si>
    <t>M</t>
  </si>
  <si>
    <t>2.1</t>
  </si>
  <si>
    <t>2.2</t>
  </si>
  <si>
    <t>2.3</t>
  </si>
  <si>
    <t>2.4</t>
  </si>
  <si>
    <t>2.5</t>
  </si>
  <si>
    <t xml:space="preserve">CDHU </t>
  </si>
  <si>
    <t>3.1</t>
  </si>
  <si>
    <t>3.2</t>
  </si>
  <si>
    <t>3.3</t>
  </si>
  <si>
    <t>3.4</t>
  </si>
  <si>
    <t>3.5</t>
  </si>
  <si>
    <t>4.1</t>
  </si>
  <si>
    <t>4.2</t>
  </si>
  <si>
    <t>4.3</t>
  </si>
  <si>
    <t>4.4</t>
  </si>
  <si>
    <t>4.5</t>
  </si>
  <si>
    <t>4.6</t>
  </si>
  <si>
    <t>M2</t>
  </si>
  <si>
    <t>UNID</t>
  </si>
  <si>
    <t>SIURB/EDIF</t>
  </si>
  <si>
    <t xml:space="preserve"> </t>
  </si>
  <si>
    <t>PLANILHA ORÇAMENTÁRIA</t>
  </si>
  <si>
    <t>MEMÓRIA DE CÁLCULO</t>
  </si>
  <si>
    <t>Código</t>
  </si>
  <si>
    <t>Fonte</t>
  </si>
  <si>
    <t>QUANT</t>
  </si>
  <si>
    <t>P</t>
  </si>
  <si>
    <t>Item</t>
  </si>
  <si>
    <t/>
  </si>
  <si>
    <t>R</t>
  </si>
  <si>
    <t>Legenda:</t>
  </si>
  <si>
    <t>Planejado</t>
  </si>
  <si>
    <t>CRONOGRAMA FÍSICO FINANCEIRO</t>
  </si>
  <si>
    <t>Valores acumulados C/BDI</t>
  </si>
  <si>
    <t>-</t>
  </si>
  <si>
    <t>%</t>
  </si>
  <si>
    <t>MÊS 1</t>
  </si>
  <si>
    <t>MÊS 2</t>
  </si>
  <si>
    <t>MÊS 3</t>
  </si>
  <si>
    <t>PLACA DE IDENTIFICAÇÃO PARA OBRA</t>
  </si>
  <si>
    <t>02.08.020</t>
  </si>
  <si>
    <t>SINALIZAÇÃO CONTRA INCÊNDIO</t>
  </si>
  <si>
    <t>COMBATE A INCÊNDIO</t>
  </si>
  <si>
    <t>INSTALAÇÕES HIDRÁULICAS</t>
  </si>
  <si>
    <t>97.02.193</t>
  </si>
  <si>
    <t>PLACA DE SINALIZAÇÃO EM PVC FOTOLUMINESCENTE (200X200mm), COM INDICAÇÃO DE EQUIPAMENTOS DE ALARME,DETECÇÃO E EXTINÇÃO DE INCÊNDIO</t>
  </si>
  <si>
    <t>97.02.195</t>
  </si>
  <si>
    <t>PLACA DE SINALIZAÇÃO EM PVC FOTOLUMINESCENTE (240X120mm), COM INDICAÇÃO DE ROTA DE EVACUAÇÃO E SAÍDA DE EMERGÊNCIA</t>
  </si>
  <si>
    <t>97.02.197</t>
  </si>
  <si>
    <t>PLACA DE SINALIZAÇÃO EM PVC, COM INDICAÇÃO DE ALERTA</t>
  </si>
  <si>
    <t>97.02.198</t>
  </si>
  <si>
    <t>PLACA DE SINALIZAÇÃO EM PVC, COM INDICAÇÃO DE PROIBIÇÃO NORMATIVA</t>
  </si>
  <si>
    <t>50.20.160</t>
  </si>
  <si>
    <t>PINTURA DE EXTINTOR DE GÁS CARBÔNICO,PÓ QUÍMICO SECO,OU ÁGUA PRESSURIZADA, COM CAPACIDADE ACIMA DE 12 kg ATÉ 20 kg</t>
  </si>
  <si>
    <t>2.6</t>
  </si>
  <si>
    <t>50.20.170</t>
  </si>
  <si>
    <t>PINTURA DE EXTINTOR DE GÁS CARBÔNICO,PÓ QUÍMICO SECO,OU ÁGUA PRESSURIZADA, COM CAPACIDADE  ATÉ 12 kg</t>
  </si>
  <si>
    <t>50.05.060</t>
  </si>
  <si>
    <t>CENTRAL DE ILUMINAÇÃO DE EMERGÊNCIA, COMPLETA, PARA ATÉ 6.000 W</t>
  </si>
  <si>
    <t>LUMINÁRIA DE EMERGÊNCIA LED DE SOBREPOR, PARA TETO OU PAREDE , AUTONOMIA MINÍMA DE 2 HORAS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</si>
  <si>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</si>
  <si>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</si>
  <si>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</si>
  <si>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</si>
  <si>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</si>
  <si>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</si>
  <si>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</si>
  <si>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</si>
  <si>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</si>
  <si>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</si>
  <si>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</si>
  <si>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50.05.160</t>
  </si>
  <si>
    <t>MÓDULO PARA ADAPTAÇÃO DE LUMIRÁRIA DE EMERGÊNCIA, AUTONOMIA DE 90 MINUTOS PARA LÂMPADA FLUORESCENTE DE 32W</t>
  </si>
  <si>
    <t>50.05.170</t>
  </si>
  <si>
    <t>ACIONADOR MANUAL TIPO QUEBRA VIDRO, EM CAIXA PLÁSTICA</t>
  </si>
  <si>
    <t>50.05.230</t>
  </si>
  <si>
    <t>SIRENE AUDIOVISUAL TIPO ENDEREÇAVEL</t>
  </si>
  <si>
    <t>50.05.270</t>
  </si>
  <si>
    <t xml:space="preserve">CENTRAL DE DETECÇÃO E ALARME DE INCÊNDIO COMPLETA, AUTONOMIA DE 1 HORA PARA 12 LAÇOS, 220 V / 12 V  </t>
  </si>
  <si>
    <t>50.05.440</t>
  </si>
  <si>
    <t>PAINEL REPETIDOR DE DETECÇÃO E ALARME DE INCÊNDIO TIPO ENDEREÇAVEL</t>
  </si>
  <si>
    <t>50.05.450</t>
  </si>
  <si>
    <t xml:space="preserve">ACIONADOR MANUAL QUEBRA VIDRO ENDEREÇAVEL </t>
  </si>
  <si>
    <t>50.10.100</t>
  </si>
  <si>
    <t>EXTINTOR MANUAL DE ÁGUA PRESSURIZADA - CAPACIDADE DE 10 LITROS</t>
  </si>
  <si>
    <t>50.10.096</t>
  </si>
  <si>
    <t>EXTINTOR SOBRE RODAS DE PÓ QUIMICO SECO BC - CAPACIDADE DE 20 kg</t>
  </si>
  <si>
    <t>50.10.220</t>
  </si>
  <si>
    <t>SUPORTE PARA EXTINTOR DE PISO  EM AÇO INOXIDAVÉL</t>
  </si>
  <si>
    <t>50.01.130</t>
  </si>
  <si>
    <t>ABRIGO SIMPLES COM SUPORTE, EM AÇO INOXIDÁVEL ESCOVADO,PARA MANGUEIRA DE 1 1/2 ' ,PORTA EM VIDRO TEMPERADO JATEADO -INCLUSIVE MAGUEIRA DE 30m ( 2 X 15m )</t>
  </si>
  <si>
    <t>50.01.090</t>
  </si>
  <si>
    <t>BOTOEIRA PARA ACIONAMENTO DE BOMBA DE INCÊNDIO TIPO QUEBRA -VIDRO</t>
  </si>
  <si>
    <t>QUADRO DE BOMBA DE INCÊNDIO</t>
  </si>
  <si>
    <t>BATERIA AUTOMOTIVA SELADA SEM COMPLEMENTAÇÃO DE NÍVEL 40AH - 12 V</t>
  </si>
  <si>
    <t>46.04.020</t>
  </si>
  <si>
    <t>TUBO DE PVC RÍGIDO TIPO PBA CLASSE 15, DN = 75 mm, ( DE = 85mm ), INCLUSIVE CONEXÕES</t>
  </si>
  <si>
    <t>47.01.070</t>
  </si>
  <si>
    <t>REGISTRO DE GAVETA EM LATÃO FUNDINDO SEM ACABAMENTO, DN = 2 1/2'</t>
  </si>
  <si>
    <t>47.05.070</t>
  </si>
  <si>
    <t>VÁLVULA DE RETENÇÃO HORIZONTAL EM BRONZE , DN =3 '</t>
  </si>
  <si>
    <t>FABIO NAVARRO SILVA - Eng. Civil - CREA - SP 5070411700</t>
  </si>
  <si>
    <t>Pref. Munic. CARAPICUIBA - Secretaria de Desenvolvimento Urbano</t>
  </si>
  <si>
    <t>CUSTO UNITAR.(R$)</t>
  </si>
  <si>
    <t>Descrição dos Serviços</t>
  </si>
  <si>
    <t>Centrais de Alarme ( 4 )</t>
  </si>
  <si>
    <t>Risco Elétrico ( 3 )</t>
  </si>
  <si>
    <t>50.05.072</t>
  </si>
  <si>
    <t>CONJ. RESERV.ÁGUA BOMBEIROS - ( 01 )</t>
  </si>
  <si>
    <t>1.2</t>
  </si>
  <si>
    <t>Pref.Munic. CARAPICUÍBA - Secretaria de Desenvolvimento Urbano</t>
  </si>
  <si>
    <t>OBJETO : EXECUÇÃO DE SERVIÇOS DE PREVENÇÃO E COMBATE À INCÊNDIO PARA COMPLEXO COM ESCOLA INFANTIL, UNIDADE BÁSICA DE SAÚDE E TEATRO.</t>
  </si>
  <si>
    <t>BDI 1</t>
  </si>
  <si>
    <t>TIPO DE OBRA</t>
  </si>
  <si>
    <t>Construção e Reforma de Edifícios</t>
  </si>
  <si>
    <t>Itens</t>
  </si>
  <si>
    <t>Siglas</t>
  </si>
  <si>
    <t>% Adotado</t>
  </si>
  <si>
    <t>Administração Central</t>
  </si>
  <si>
    <t>AC</t>
  </si>
  <si>
    <t>Seguro e Garantia</t>
  </si>
  <si>
    <t>SG</t>
  </si>
  <si>
    <t>Risco</t>
  </si>
  <si>
    <t>Despesas Financeiras</t>
  </si>
  <si>
    <t>DF</t>
  </si>
  <si>
    <t>Lucro</t>
  </si>
  <si>
    <t>L</t>
  </si>
  <si>
    <t>Tributos (impostos COFINS 3%, e  PIS 0,65%)</t>
  </si>
  <si>
    <t>CP</t>
  </si>
  <si>
    <t>Tributos (ISS, variável de acordo com o município)</t>
  </si>
  <si>
    <t>ISS</t>
  </si>
  <si>
    <t>Tributos (Contribuição Previdenciária sobre a Receita Bruta - 0% ou 4,5% - Desoneração)</t>
  </si>
  <si>
    <t>CPRB</t>
  </si>
  <si>
    <t>BDI SEM desoneração (Fórmula Acórdão TCU)</t>
  </si>
  <si>
    <t>BDI PAD</t>
  </si>
  <si>
    <t>Os valores de BDI foram calculados com o emprego da fórmula:</t>
  </si>
  <si>
    <t>BDI =</t>
  </si>
  <si>
    <t>(1+AC + S + R + G)*(1 + DF)*(1+L)</t>
  </si>
  <si>
    <t xml:space="preserve"> - 1</t>
  </si>
  <si>
    <t>(1-CP-ISS-CRPB)</t>
  </si>
  <si>
    <t>Declaro para os devidos fins que, conforme legislação tributária municipal, a base de cálculo deste tipo de obra corresponde à 100%, com a respectiva alíquota de 5%</t>
  </si>
  <si>
    <t>Declaro para os devidos fins que o regime de Contribuição Previdenciária sobre a Receita Bruta adotado para elaboração do orçamento foi SEM Desoneração, e que esta é a alternativa mais adequada para a Administração Pública</t>
  </si>
  <si>
    <t>Observações:</t>
  </si>
  <si>
    <t>Local</t>
  </si>
  <si>
    <t>Data</t>
  </si>
  <si>
    <t>Responsável Técnico</t>
  </si>
  <si>
    <t>Nome:</t>
  </si>
  <si>
    <t>CREA/CAU:</t>
  </si>
  <si>
    <t>Fabio Navarro Silva</t>
  </si>
  <si>
    <t>02.03.110</t>
  </si>
  <si>
    <t>TAPUME MÓVEL PARA FECHAMENTO DE ÁREAS</t>
  </si>
  <si>
    <t>COMUNICAÇÃO VISUAL</t>
  </si>
  <si>
    <t>09-010-031</t>
  </si>
  <si>
    <t>UND</t>
  </si>
  <si>
    <t>09-012-053</t>
  </si>
  <si>
    <t>10-008-050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</si>
  <si>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</si>
  <si>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</si>
  <si>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</si>
  <si>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</si>
  <si>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</si>
  <si>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</si>
  <si>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</si>
  <si>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</si>
  <si>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</si>
  <si>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</si>
  <si>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>06.02.020</t>
  </si>
  <si>
    <t>07.12.010</t>
  </si>
  <si>
    <t>11.01.290</t>
  </si>
  <si>
    <t>10.01.020</t>
  </si>
  <si>
    <t>09.01.030</t>
  </si>
  <si>
    <t>46.07.070</t>
  </si>
  <si>
    <t>38.23.310</t>
  </si>
  <si>
    <t>38.04.040</t>
  </si>
  <si>
    <t>39.02.030</t>
  </si>
  <si>
    <t>40.20.100</t>
  </si>
  <si>
    <t>4.17</t>
  </si>
  <si>
    <t>4.18</t>
  </si>
  <si>
    <t>4.19</t>
  </si>
  <si>
    <t>4.20</t>
  </si>
  <si>
    <t>ESCAVAÇÃO MANUAL EM SOLO DE 1ª E 2ª CATEGORIA EM VALA OU CAVA ATÉ 1,5 M</t>
  </si>
  <si>
    <t>COMPACTAÇÃO DE ATERRO MECANIZADO MÍNIMO DE 95% PN, SEM FORNECIMENTO DE SOLO EM ÁREAS FECHADAS</t>
  </si>
  <si>
    <t>CONCRETO USINADO, FCK = 25 MPA - PARA BOMBEAMENTO</t>
  </si>
  <si>
    <t>ARMADURA EM BARRA DE AÇO CA-25 FYK = 250 MPA</t>
  </si>
  <si>
    <t>FORMA EM MADEIRA COMUM PARA ESTRUTURA</t>
  </si>
  <si>
    <t>TUBO GALVANIZADO DN= 2 1/2´, INCLUSIVE CONEXÕES</t>
  </si>
  <si>
    <t>MÃO FRANCESA DUPLA, GALVANIZADA A FOGO, L= 300 MM</t>
  </si>
  <si>
    <t>ELETRODUTO GALVANIZADO CONFORME NBR13057 -  3/4´ COM ACESSÓRIOS</t>
  </si>
  <si>
    <t>CABO DE COBRE DE 6 MM², ISOLAMENTO 750 V - ISOLAÇÃO EM PVC 70°C</t>
  </si>
  <si>
    <t>BOTOEIRA DE COMANDO LIGA-DESLIGA, SEM SINALIZAÇÃO</t>
  </si>
  <si>
    <t>M3</t>
  </si>
  <si>
    <t>KG</t>
  </si>
  <si>
    <t>ADMINISTRAÇÃO LOCAL</t>
  </si>
  <si>
    <t>ENCARREGADO DE OBRA (SGSP)</t>
  </si>
  <si>
    <t>H</t>
  </si>
  <si>
    <t>BDI 25,00%</t>
  </si>
  <si>
    <t>TOTAL COM BDI</t>
  </si>
  <si>
    <t>TOTAL SEM BDI</t>
  </si>
  <si>
    <t>5.1</t>
  </si>
  <si>
    <t>02108</t>
  </si>
  <si>
    <t>SIURB</t>
  </si>
  <si>
    <t>DETECTOR ÓPTICO DE FUMAÇA COM BASE ENDEREÇÁVEL</t>
  </si>
  <si>
    <t>33.07.304</t>
  </si>
  <si>
    <t>50.05.430</t>
  </si>
  <si>
    <t>Saída de Emergência ( 15 ) + Rotas de Fuga ( 45 )</t>
  </si>
  <si>
    <t>Risco Elétrico ( 60 )</t>
  </si>
  <si>
    <t>Tabela de Referencia SEM DESONERAÇÃO</t>
  </si>
  <si>
    <t>ABC</t>
  </si>
  <si>
    <t xml:space="preserve">A </t>
  </si>
  <si>
    <t>B</t>
  </si>
  <si>
    <t>C</t>
  </si>
  <si>
    <t>17.02.020</t>
  </si>
  <si>
    <t>CHAPISCO</t>
  </si>
  <si>
    <t>13.01.130</t>
  </si>
  <si>
    <t>3.17</t>
  </si>
  <si>
    <t>03 Edificações (19)</t>
  </si>
  <si>
    <t>SIURB/HORISTA</t>
  </si>
  <si>
    <t>SINAPI</t>
  </si>
  <si>
    <t>5,25m³</t>
  </si>
  <si>
    <t>125,00M²</t>
  </si>
  <si>
    <t>Porcentagem</t>
  </si>
  <si>
    <t>SICRO</t>
  </si>
  <si>
    <t>CONJ. RESERV.ÁGUA BOMBEIROS - ( 02 )</t>
  </si>
  <si>
    <t>RESERV.ÁGUA BOMBEIROS - ( 01 )</t>
  </si>
  <si>
    <t>15M²</t>
  </si>
  <si>
    <t>202,43 m²</t>
  </si>
  <si>
    <t>Registro de gaveta em latão fundido sem acabamento, DN= 2 1/2´</t>
  </si>
  <si>
    <t>Fornecimento e instalação de reservatório metálico tipo taça de 20.000 litros pintura interna e externa com escada de acesso e base de concreto armado - areia e brita comerciais</t>
  </si>
  <si>
    <t>A compactação tem o valor descontado da escavação que se trata da área dos tubos</t>
  </si>
  <si>
    <t>LAJE PRÉ-FABRICADA MISTA VIGORA TRELIÇADA/LAJOTA CERÂMICA - LT 12 (8+4) E CAPA COM CONCRETO DE 25MPA</t>
  </si>
  <si>
    <t>03 Edificações (5)</t>
  </si>
  <si>
    <t>03 Edificações (11)</t>
  </si>
  <si>
    <t>03 Edificações (21)</t>
  </si>
  <si>
    <t>Extensão  85,00 m</t>
  </si>
  <si>
    <t>45,00 Unidades</t>
  </si>
  <si>
    <r>
      <t xml:space="preserve">Tubulação reserva de incêndio = Área (m2) x Profundidade (m) = 85,00 x 0,45 = </t>
    </r>
    <r>
      <rPr>
        <b/>
        <sz val="12"/>
        <color rgb="FF000000"/>
        <rFont val="Verdana"/>
        <family val="2"/>
      </rPr>
      <t xml:space="preserve">38,27m³ </t>
    </r>
    <r>
      <rPr>
        <sz val="12"/>
        <color rgb="FF000000"/>
        <rFont val="Verdana"/>
        <family val="2"/>
      </rPr>
      <t>- obs: esvação referente a abertura de vala das redes</t>
    </r>
  </si>
  <si>
    <t>203,61 kg</t>
  </si>
  <si>
    <t>8 M²</t>
  </si>
  <si>
    <t>63,45 Metros</t>
  </si>
  <si>
    <t>325,00 metros</t>
  </si>
  <si>
    <t>750,00 metros</t>
  </si>
  <si>
    <t>LUMINÁRIA TIPO PLAFON CIRCULAR, DE SOBREPOR, COM LED DE 12/13W - FORNECIMENTO E INSTALAÇÃO. AF 09/2024</t>
  </si>
  <si>
    <t>OBJETO: EXECUÇÃO DE SERVIÇOS DE PREVENÇÃO E COMBATE À INCÊNDIO PARA COMPLEXO COM ESCOLA INFANTIL, UNIDADE BÁSICA DE SAÚDE E TEATRO</t>
  </si>
  <si>
    <t>RECURSO: PRÓPRIO</t>
  </si>
  <si>
    <t>ENDEREÇO: Rua José Fernandes Teixeira, n°510 - Vila Cretti</t>
  </si>
  <si>
    <t>Área  3,00M x 6,00M = 18,00M²</t>
  </si>
  <si>
    <t>CONJUNTO MOTOR-BOMBA 112M3/H, 20MCA, 10CV, 3500RPM, 220/380V, TRIFÁSICO</t>
  </si>
  <si>
    <t>10-003-011</t>
  </si>
  <si>
    <t>4.21</t>
  </si>
  <si>
    <t>12.06.010</t>
  </si>
  <si>
    <t>Taxa de mobilização e desmobilização de equipamentos para execução de estaca tipo Strauss</t>
  </si>
  <si>
    <t>Estaca tipo Strauss, diâmetro de 32 cm até 30 t</t>
  </si>
  <si>
    <t>12.06.030</t>
  </si>
  <si>
    <t>TX</t>
  </si>
  <si>
    <t>12.06.020</t>
  </si>
  <si>
    <t>5 (quantidade de estacas) X 5 (metros) = 25 metros</t>
  </si>
  <si>
    <t>1 taxa</t>
  </si>
  <si>
    <t>OBJETO : EXECUÇÃO DE SERVIÇOS DE PREVENÇÃO E COMBATE À INCÊNDIO PARA COMPLEXO COM ESCOLA INFANTIL, UNIDDADE BÁSICA DE SAÚDE E TEATRO</t>
  </si>
  <si>
    <t>UNIDD</t>
  </si>
  <si>
    <t>Escola Infantil (01) + UNIDdade Básica de Saúde (01) + Teatro (01)</t>
  </si>
  <si>
    <t>Escola Infantil (01) + UNIDdade Básica de Saúde (01) + Teatro (02)</t>
  </si>
  <si>
    <t>Escola Infantil (03) + UNIDdade Básica de Saúde (03) + Teatro (04)</t>
  </si>
  <si>
    <t>RACALQUE  DE PASSEIO COM UNIDÃO ENGATE RÁPIDO - REGISTRO TIPO GLOBO 2 1/2 '</t>
  </si>
  <si>
    <t xml:space="preserve"> TEMPO DE OBRA (DIAS UTEIS) * HORAS TRABALHADAS (DIA) * QNTD DE PESSOAS (UNID) = 20 * 8 * 1 = 160 HORAS </t>
  </si>
  <si>
    <t>Pref. MUNIDc. CARAPICUIBA - Secretaria de Desenvolvimento Urbano</t>
  </si>
  <si>
    <t>10 Unidades</t>
  </si>
  <si>
    <t>11 Unidades</t>
  </si>
  <si>
    <t>1 Unidade</t>
  </si>
  <si>
    <t>3 Unidades</t>
  </si>
  <si>
    <t>24,00 Unidades</t>
  </si>
  <si>
    <t>CDHU 199</t>
  </si>
  <si>
    <t>DATA: 14/11/2025</t>
  </si>
  <si>
    <t xml:space="preserve">                                                                                                                                                                                                                                 DATA: 14/11/2025</t>
  </si>
  <si>
    <t>103782</t>
  </si>
  <si>
    <t>% ACUM</t>
  </si>
  <si>
    <t>VALOR TOTAL S/ BDI</t>
  </si>
</sst>
</file>

<file path=xl/styles.xml><?xml version="1.0" encoding="utf-8"?>
<styleSheet xmlns="http://schemas.openxmlformats.org/spreadsheetml/2006/main">
  <numFmts count="4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_-&quot;R$&quot;* #,##0.00_-;\-&quot;R$&quot;* #,##0.00_-;_-&quot;R$&quot;* &quot;-&quot;??_-;_-@_-"/>
    <numFmt numFmtId="167" formatCode="#,##0.00&quot; &quot;;&quot;(&quot;#,##0.00&quot;)&quot;;&quot;-&quot;#&quot; &quot;;&quot; &quot;@&quot; &quot;"/>
    <numFmt numFmtId="168" formatCode="_-* #,##0.00\ _€_-;\-* #,##0.00\ _€_-;_-* &quot;-&quot;??\ _€_-;_-@_-"/>
    <numFmt numFmtId="169" formatCode="#\,##0."/>
    <numFmt numFmtId="170" formatCode="_(&quot;$&quot;* #,##0.00_);_(&quot;$&quot;* \(#,##0.00\);_(&quot;$&quot;* &quot;-&quot;??_);_(@_)"/>
    <numFmt numFmtId="171" formatCode="\$#."/>
    <numFmt numFmtId="172" formatCode="#,##0.00&quot; &quot;;&quot; (&quot;#,##0.00&quot;)&quot;;&quot; -&quot;#&quot; &quot;;@&quot; &quot;"/>
    <numFmt numFmtId="173" formatCode="#,##0.00&quot; &quot;;&quot;-&quot;#,##0.00&quot; &quot;;&quot; -&quot;#&quot; &quot;;@&quot; &quot;"/>
    <numFmt numFmtId="174" formatCode="#.00"/>
    <numFmt numFmtId="175" formatCode="0.00_)"/>
    <numFmt numFmtId="176" formatCode="%#.00"/>
    <numFmt numFmtId="177" formatCode="#\,##0.00"/>
    <numFmt numFmtId="178" formatCode="[$R$-416]&quot; &quot;#,##0.00;[Red]&quot;-&quot;[$R$-416]&quot; &quot;#,##0.00"/>
    <numFmt numFmtId="179" formatCode="#,"/>
    <numFmt numFmtId="180" formatCode="_(* #,##0.00_);_(* \(#,##0.00\);_(* \-??_);_(@_)"/>
    <numFmt numFmtId="181" formatCode="&quot;R$&quot;\ #,##0.00"/>
    <numFmt numFmtId="182" formatCode="#,##0.00\ ;\(#,##0.00\);\-#\ ;\ @\ "/>
    <numFmt numFmtId="183" formatCode="_(&quot;R$ &quot;* #,##0.00_);_(&quot;R$ &quot;* \(#,##0.00\);_(&quot;R$ &quot;* \-??_);_(@_)"/>
    <numFmt numFmtId="184" formatCode="General;General"/>
    <numFmt numFmtId="185" formatCode="[$-F800]dddd\,\ mmmm\ dd\,\ yyyy"/>
    <numFmt numFmtId="186" formatCode="dd&quot; de &quot;mmmm&quot; de &quot;yyyy"/>
    <numFmt numFmtId="187" formatCode="#,##0;&quot;-&quot;#,##0"/>
    <numFmt numFmtId="188" formatCode="0.0000"/>
    <numFmt numFmtId="189" formatCode="&quot; &quot;#,##0&quot; &quot;;&quot;-&quot;#,##0&quot; &quot;;&quot; - &quot;;&quot; &quot;@&quot; &quot;"/>
    <numFmt numFmtId="190" formatCode="&quot; &quot;#,##0.00&quot; &quot;;&quot; (&quot;#,##0.00&quot;)&quot;;&quot; -&quot;00&quot; &quot;;&quot; &quot;@&quot; &quot;"/>
    <numFmt numFmtId="191" formatCode="&quot; &quot;[$R$]#,##0&quot; &quot;;&quot;-&quot;[$R$]#,##0&quot; &quot;;&quot; &quot;[$R$]&quot;- &quot;;&quot; &quot;@&quot; &quot;"/>
    <numFmt numFmtId="192" formatCode="_([$€]* #,##0.00_);_([$€]* \(#,##0.00\);_([$€]* &quot;-&quot;??_);_(@_)"/>
    <numFmt numFmtId="193" formatCode="&quot; &quot;#,##0&quot; &quot;;&quot;(&quot;#,##0&quot;)&quot;"/>
    <numFmt numFmtId="194" formatCode="&quot; &quot;#,##0&quot; &quot;;&quot; (&quot;#,##0&quot;)&quot;;&quot; - &quot;;&quot; &quot;@&quot; &quot;"/>
    <numFmt numFmtId="195" formatCode="#,##0;[Red]&quot;-&quot;#,##0"/>
    <numFmt numFmtId="196" formatCode="#,##0.00;[Red]&quot;-&quot;#,##0.00"/>
    <numFmt numFmtId="197" formatCode="&quot; R$ &quot;#,##0.0&quot; &quot;;&quot; R$ (&quot;#,##0.0&quot;)&quot;;&quot; R$ -&quot;00&quot; &quot;;&quot; &quot;@&quot; &quot;"/>
    <numFmt numFmtId="198" formatCode="&quot; $ &quot;#,##0&quot; &quot;;&quot; $ (&quot;#,##0&quot;)&quot;;&quot; $ - &quot;;&quot; &quot;@&quot; &quot;"/>
    <numFmt numFmtId="199" formatCode="&quot; $ &quot;#,##0.00&quot; &quot;;&quot; $ (&quot;#,##0.00&quot;)&quot;;&quot; $ -&quot;00&quot; &quot;;&quot; &quot;@&quot; &quot;"/>
    <numFmt numFmtId="200" formatCode="[$R$]&quot; &quot;#,##0&quot; &quot;;[Red]&quot;(&quot;[$R$]&quot; &quot;#,##0&quot;)&quot;"/>
    <numFmt numFmtId="201" formatCode="[$R$]&quot; &quot;#,##0.00&quot; &quot;;&quot;(&quot;[$R$]&quot; &quot;#,##0.00&quot;)&quot;"/>
    <numFmt numFmtId="202" formatCode="#,##0;&quot;(&quot;0,000&quot;)&quot;"/>
    <numFmt numFmtId="203" formatCode="&quot; Cr$&quot;#,##0.00&quot; &quot;;&quot; Cr$(&quot;#,##0.00&quot;)&quot;;&quot; Cr$-&quot;00&quot; &quot;;&quot; &quot;@&quot; &quot;"/>
    <numFmt numFmtId="204" formatCode="0.00%;&quot;(&quot;0.00%&quot;)&quot;"/>
    <numFmt numFmtId="205" formatCode="#,##0.00;&quot;(&quot;#,##0.00&quot;)&quot;"/>
    <numFmt numFmtId="206" formatCode="&quot; &quot;#,##0.00&quot; &quot;;&quot;-&quot;#,##0.00&quot; &quot;;&quot; -&quot;00&quot; &quot;;&quot; &quot;@&quot; &quot;"/>
    <numFmt numFmtId="207" formatCode="#,##0.000"/>
    <numFmt numFmtId="208" formatCode="#"/>
    <numFmt numFmtId="209" formatCode="0.0000%"/>
  </numFmts>
  <fonts count="137">
    <font>
      <sz val="11"/>
      <color rgb="FF00000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FFFFFF"/>
      <name val="Arial"/>
      <family val="2"/>
    </font>
    <font>
      <sz val="10"/>
      <color rgb="FFCC0000"/>
      <name val="Arial"/>
      <family val="2"/>
    </font>
    <font>
      <sz val="11"/>
      <color rgb="FFFFFFFF"/>
      <name val="Arial"/>
      <family val="2"/>
    </font>
    <font>
      <b/>
      <sz val="10"/>
      <color rgb="FFFFFFFF"/>
      <name val="Arial"/>
      <family val="2"/>
    </font>
    <font>
      <i/>
      <sz val="10"/>
      <color rgb="FF808080"/>
      <name val="Arial"/>
      <family val="2"/>
    </font>
    <font>
      <sz val="10"/>
      <color rgb="FF006600"/>
      <name val="Arial"/>
      <family val="2"/>
    </font>
    <font>
      <b/>
      <sz val="24"/>
      <color rgb="FF000000"/>
      <name val="Arial"/>
      <family val="2"/>
    </font>
    <font>
      <sz val="18"/>
      <color rgb="FF000000"/>
      <name val="Arial"/>
      <family val="2"/>
    </font>
    <font>
      <sz val="12"/>
      <color rgb="FF000000"/>
      <name val="Arial"/>
      <family val="2"/>
    </font>
    <font>
      <sz val="10"/>
      <color rgb="FF996600"/>
      <name val="Arial"/>
      <family val="2"/>
    </font>
    <font>
      <sz val="10"/>
      <color rgb="FF333333"/>
      <name val="Arial"/>
      <family val="2"/>
    </font>
    <font>
      <sz val="10"/>
      <color rgb="FF000000"/>
      <name val="Arial1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10"/>
      <color indexed="8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"/>
      <color indexed="8"/>
      <name val="Courier"/>
      <family val="3"/>
    </font>
    <font>
      <sz val="11"/>
      <color indexed="62"/>
      <name val="Calibri"/>
      <family val="2"/>
    </font>
    <font>
      <sz val="11"/>
      <color rgb="FF000000"/>
      <name val="Calibri"/>
      <family val="2"/>
    </font>
    <font>
      <u/>
      <sz val="6"/>
      <color indexed="36"/>
      <name val="MS Sans Serif"/>
      <family val="2"/>
    </font>
    <font>
      <sz val="8"/>
      <name val="Arial"/>
      <family val="2"/>
    </font>
    <font>
      <b/>
      <i/>
      <sz val="16"/>
      <color rgb="FF000000"/>
      <name val="Arial"/>
      <family val="2"/>
    </font>
    <font>
      <u/>
      <sz val="11"/>
      <color indexed="12"/>
      <name val="Arial"/>
      <family val="2"/>
    </font>
    <font>
      <sz val="11"/>
      <color indexed="20"/>
      <name val="Calibri"/>
      <family val="2"/>
    </font>
    <font>
      <sz val="10"/>
      <name val="Courier"/>
      <family val="3"/>
    </font>
    <font>
      <sz val="12"/>
      <name val="Times New Roman"/>
      <family val="1"/>
    </font>
    <font>
      <sz val="11"/>
      <color indexed="60"/>
      <name val="Calibri"/>
      <family val="2"/>
    </font>
    <font>
      <b/>
      <i/>
      <sz val="16"/>
      <name val="Helv"/>
    </font>
    <font>
      <sz val="10"/>
      <name val="Times New Roman"/>
      <family val="1"/>
    </font>
    <font>
      <sz val="10"/>
      <name val="MS Sans Serif"/>
      <family val="2"/>
    </font>
    <font>
      <sz val="10"/>
      <color indexed="8"/>
      <name val="Arial"/>
      <family val="2"/>
    </font>
    <font>
      <b/>
      <sz val="14"/>
      <name val="Arial"/>
      <family val="2"/>
    </font>
    <font>
      <b/>
      <i/>
      <u/>
      <sz val="11"/>
      <color rgb="FF000000"/>
      <name val="Arial"/>
      <family val="2"/>
    </font>
    <font>
      <b/>
      <sz val="11"/>
      <color indexed="63"/>
      <name val="Calibri"/>
      <family val="2"/>
    </font>
    <font>
      <sz val="1"/>
      <color indexed="18"/>
      <name val="Courier"/>
      <family val="3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"/>
      <color indexed="8"/>
      <name val="Courier"/>
      <family val="3"/>
    </font>
    <font>
      <sz val="10"/>
      <name val="Arial"/>
      <family val="2"/>
    </font>
    <font>
      <b/>
      <sz val="11"/>
      <name val="Verdana"/>
      <family val="2"/>
    </font>
    <font>
      <sz val="11"/>
      <color rgb="FF000000"/>
      <name val="Verdana"/>
      <family val="2"/>
    </font>
    <font>
      <b/>
      <sz val="11"/>
      <color rgb="FF000000"/>
      <name val="Verdana"/>
      <family val="2"/>
    </font>
    <font>
      <sz val="11"/>
      <color theme="1"/>
      <name val="Verdana"/>
      <family val="2"/>
    </font>
    <font>
      <sz val="10"/>
      <color rgb="FF000000"/>
      <name val="Times New Roman"/>
      <family val="1"/>
    </font>
    <font>
      <u/>
      <sz val="11"/>
      <color rgb="FF000000"/>
      <name val="Verdana"/>
      <family val="2"/>
    </font>
    <font>
      <sz val="11"/>
      <name val="Verdana"/>
      <family val="2"/>
    </font>
    <font>
      <b/>
      <sz val="11"/>
      <color theme="0"/>
      <name val="Verdana"/>
      <family val="2"/>
    </font>
    <font>
      <b/>
      <sz val="16"/>
      <name val="Verdana"/>
      <family val="2"/>
    </font>
    <font>
      <sz val="18"/>
      <color rgb="FF000000"/>
      <name val="Verdana"/>
      <family val="2"/>
    </font>
    <font>
      <b/>
      <sz val="18"/>
      <name val="Verdana"/>
      <family val="2"/>
    </font>
    <font>
      <b/>
      <sz val="16"/>
      <color theme="0"/>
      <name val="Verdana"/>
      <family val="2"/>
    </font>
    <font>
      <b/>
      <sz val="14"/>
      <name val="Verdana"/>
      <family val="2"/>
    </font>
    <font>
      <b/>
      <sz val="14"/>
      <color rgb="FF000000"/>
      <name val="Verdana"/>
      <family val="2"/>
    </font>
    <font>
      <sz val="14"/>
      <color theme="1"/>
      <name val="Verdana"/>
      <family val="2"/>
    </font>
    <font>
      <sz val="14"/>
      <color rgb="FF00000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sz val="16"/>
      <color rgb="FF000000"/>
      <name val="Verdana"/>
      <family val="2"/>
    </font>
    <font>
      <sz val="12"/>
      <color rgb="FF000000"/>
      <name val="Verdana"/>
      <family val="2"/>
    </font>
    <font>
      <b/>
      <sz val="12"/>
      <color rgb="FF000000"/>
      <name val="Verdana"/>
      <family val="2"/>
    </font>
    <font>
      <sz val="12"/>
      <name val="Verdana"/>
      <family val="2"/>
    </font>
    <font>
      <sz val="12"/>
      <color theme="1"/>
      <name val="Verdana"/>
      <family val="2"/>
    </font>
    <font>
      <i/>
      <sz val="11"/>
      <color rgb="FF7F7F7F"/>
      <name val="Calibri"/>
      <family val="2"/>
      <scheme val="minor"/>
    </font>
    <font>
      <b/>
      <sz val="12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color indexed="10"/>
      <name val="Arial"/>
      <family val="2"/>
    </font>
    <font>
      <sz val="10"/>
      <color indexed="10"/>
      <name val="Arial"/>
      <family val="2"/>
    </font>
    <font>
      <i/>
      <sz val="12"/>
      <name val="Calibri"/>
      <family val="2"/>
    </font>
    <font>
      <i/>
      <u/>
      <sz val="12"/>
      <name val="Calibri"/>
      <family val="2"/>
    </font>
    <font>
      <u/>
      <sz val="10"/>
      <name val="Arial"/>
      <family val="2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rgb="FFFFFFFF"/>
      <name val="Calibri"/>
      <family val="2"/>
    </font>
    <font>
      <sz val="11"/>
      <color rgb="FFFF0000"/>
      <name val="Calibri"/>
      <family val="2"/>
    </font>
    <font>
      <b/>
      <sz val="11"/>
      <color rgb="FF333399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2"/>
      <color rgb="FF000000"/>
      <name val="Times New Roman"/>
      <family val="1"/>
    </font>
    <font>
      <b/>
      <sz val="12"/>
      <color rgb="FF000000"/>
      <name val="Helv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10"/>
      <color rgb="FF000000"/>
      <name val="Ottawa"/>
    </font>
    <font>
      <sz val="10"/>
      <name val="Ottawa"/>
    </font>
    <font>
      <sz val="11"/>
      <color indexed="8"/>
      <name val="Calibri"/>
      <family val="2"/>
      <scheme val="minor"/>
    </font>
    <font>
      <sz val="8"/>
      <color rgb="FF000000"/>
      <name val="Arial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1"/>
      <color theme="1"/>
      <name val="Arial"/>
      <family val="2"/>
    </font>
    <font>
      <sz val="10"/>
      <name val="Arial Rounded MT Bold"/>
      <family val="2"/>
    </font>
    <font>
      <sz val="11"/>
      <color rgb="FF000000"/>
      <name val="Calibri"/>
      <family val="2"/>
      <scheme val="minor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1"/>
      <color indexed="8"/>
      <name val="Calibri"/>
      <family val="2"/>
    </font>
    <font>
      <sz val="1"/>
      <color rgb="FF800000"/>
      <name val="Courier"/>
      <family val="3"/>
    </font>
    <font>
      <b/>
      <sz val="12"/>
      <color theme="1"/>
      <name val="Verdana"/>
      <family val="2"/>
    </font>
    <font>
      <b/>
      <sz val="11"/>
      <color theme="1"/>
      <name val="Verdana"/>
      <family val="2"/>
    </font>
    <font>
      <b/>
      <sz val="12"/>
      <name val="Verdana"/>
      <family val="2"/>
    </font>
    <font>
      <b/>
      <sz val="9"/>
      <color rgb="FF000000"/>
      <name val="Verdana"/>
      <family val="2"/>
    </font>
  </fonts>
  <fills count="86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41"/>
      </patternFill>
    </fill>
    <fill>
      <patternFill patternType="solid">
        <fgColor indexed="55"/>
        <bgColor indexed="23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theme="0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theme="4"/>
        <bgColor indexed="64"/>
      </patternFill>
    </fill>
    <fill>
      <patternFill patternType="solid">
        <fgColor rgb="FFFFFFFF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39997558519241921"/>
        <bgColor indexed="42"/>
      </patternFill>
    </fill>
    <fill>
      <patternFill patternType="solid">
        <fgColor theme="8" tint="0.59999389629810485"/>
        <bgColor indexed="26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rgb="FF99CCFF"/>
        <bgColor rgb="FF99CCFF"/>
      </patternFill>
    </fill>
    <fill>
      <patternFill patternType="solid">
        <fgColor rgb="FFFF8080"/>
        <bgColor rgb="FFFF8080"/>
      </patternFill>
    </fill>
    <fill>
      <patternFill patternType="solid">
        <fgColor rgb="FFFFCC99"/>
        <bgColor rgb="FFFFCC99"/>
      </patternFill>
    </fill>
    <fill>
      <patternFill patternType="solid">
        <fgColor rgb="FFCCFFFF"/>
        <bgColor rgb="FFCC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rgb="FF003366"/>
        <bgColor rgb="FF003366"/>
      </patternFill>
    </fill>
    <fill>
      <patternFill patternType="solid">
        <fgColor rgb="FF666699"/>
        <bgColor rgb="FF666699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88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8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0912">
    <xf numFmtId="0" fontId="0" fillId="0" borderId="0"/>
    <xf numFmtId="0" fontId="7" fillId="0" borderId="0" applyNumberFormat="0" applyBorder="0" applyProtection="0"/>
    <xf numFmtId="0" fontId="8" fillId="2" borderId="0" applyNumberFormat="0" applyBorder="0" applyProtection="0"/>
    <xf numFmtId="0" fontId="8" fillId="3" borderId="0" applyNumberFormat="0" applyBorder="0" applyProtection="0"/>
    <xf numFmtId="0" fontId="7" fillId="4" borderId="0" applyNumberFormat="0" applyBorder="0" applyProtection="0"/>
    <xf numFmtId="0" fontId="9" fillId="5" borderId="0" applyNumberFormat="0" applyBorder="0" applyProtection="0"/>
    <xf numFmtId="0" fontId="10" fillId="0" borderId="0" applyNumberFormat="0" applyBorder="0" applyAlignment="0" applyProtection="0"/>
    <xf numFmtId="0" fontId="10" fillId="0" borderId="0" applyNumberFormat="0" applyBorder="0" applyProtection="0"/>
    <xf numFmtId="0" fontId="11" fillId="6" borderId="0" applyNumberFormat="0" applyBorder="0" applyProtection="0"/>
    <xf numFmtId="167" fontId="6" fillId="0" borderId="0" applyFont="0" applyBorder="0" applyProtection="0"/>
    <xf numFmtId="0" fontId="6" fillId="0" borderId="0" applyNumberFormat="0" applyFont="0" applyBorder="0" applyProtection="0"/>
    <xf numFmtId="9" fontId="6" fillId="0" borderId="0" applyFont="0" applyBorder="0" applyProtection="0"/>
    <xf numFmtId="0" fontId="12" fillId="0" borderId="0" applyNumberFormat="0" applyBorder="0" applyProtection="0"/>
    <xf numFmtId="0" fontId="13" fillId="7" borderId="0" applyNumberFormat="0" applyBorder="0" applyProtection="0"/>
    <xf numFmtId="0" fontId="14" fillId="0" borderId="0" applyNumberFormat="0" applyBorder="0" applyProtection="0"/>
    <xf numFmtId="0" fontId="15" fillId="0" borderId="0" applyNumberFormat="0" applyBorder="0" applyProtection="0"/>
    <xf numFmtId="0" fontId="16" fillId="0" borderId="0" applyNumberFormat="0" applyBorder="0" applyProtection="0"/>
    <xf numFmtId="0" fontId="17" fillId="8" borderId="0" applyNumberFormat="0" applyBorder="0" applyProtection="0"/>
    <xf numFmtId="0" fontId="18" fillId="8" borderId="1" applyNumberFormat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9" fillId="0" borderId="0" applyNumberFormat="0" applyBorder="0" applyProtection="0"/>
    <xf numFmtId="0" fontId="20" fillId="0" borderId="0"/>
    <xf numFmtId="43" fontId="20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1" fillId="0" borderId="0"/>
    <xf numFmtId="44" fontId="6" fillId="0" borderId="0" applyFont="0" applyFill="0" applyBorder="0" applyAlignment="0" applyProtection="0"/>
    <xf numFmtId="44" fontId="22" fillId="0" borderId="0" applyFont="0" applyFill="0" applyBorder="0" applyAlignment="0" applyProtection="0"/>
    <xf numFmtId="0" fontId="21" fillId="0" borderId="0"/>
    <xf numFmtId="165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22" fillId="0" borderId="0" applyFont="0" applyFill="0" applyBorder="0" applyAlignment="0" applyProtection="0"/>
    <xf numFmtId="0" fontId="24" fillId="0" borderId="0"/>
    <xf numFmtId="0" fontId="19" fillId="0" borderId="0" applyNumberFormat="0" applyBorder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20" borderId="0" applyNumberFormat="0" applyBorder="0" applyAlignment="0" applyProtection="0"/>
    <xf numFmtId="0" fontId="25" fillId="15" borderId="0" applyNumberFormat="0" applyBorder="0" applyAlignment="0" applyProtection="0"/>
    <xf numFmtId="0" fontId="25" fillId="18" borderId="0" applyNumberFormat="0" applyBorder="0" applyAlignment="0" applyProtection="0"/>
    <xf numFmtId="0" fontId="25" fillId="21" borderId="0" applyNumberFormat="0" applyBorder="0" applyAlignment="0" applyProtection="0"/>
    <xf numFmtId="0" fontId="26" fillId="22" borderId="0" applyNumberFormat="0" applyBorder="0" applyAlignment="0" applyProtection="0"/>
    <xf numFmtId="0" fontId="26" fillId="19" borderId="0" applyNumberFormat="0" applyBorder="0" applyAlignment="0" applyProtection="0"/>
    <xf numFmtId="0" fontId="26" fillId="20" borderId="0" applyNumberFormat="0" applyBorder="0" applyAlignment="0" applyProtection="0"/>
    <xf numFmtId="0" fontId="26" fillId="23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19" fillId="0" borderId="0" applyNumberFormat="0" applyBorder="0" applyProtection="0"/>
    <xf numFmtId="0" fontId="27" fillId="14" borderId="0" applyNumberFormat="0" applyBorder="0" applyAlignment="0" applyProtection="0"/>
    <xf numFmtId="0" fontId="28" fillId="26" borderId="5" applyNumberFormat="0" applyAlignment="0" applyProtection="0"/>
    <xf numFmtId="0" fontId="29" fillId="27" borderId="6" applyNumberFormat="0" applyAlignment="0" applyProtection="0"/>
    <xf numFmtId="0" fontId="30" fillId="0" borderId="7" applyNumberFormat="0" applyFill="0" applyAlignment="0" applyProtection="0"/>
    <xf numFmtId="168" fontId="21" fillId="0" borderId="0" applyFont="0" applyFill="0" applyBorder="0" applyAlignment="0" applyProtection="0"/>
    <xf numFmtId="169" fontId="31" fillId="0" borderId="0">
      <protection locked="0"/>
    </xf>
    <xf numFmtId="0" fontId="23" fillId="28" borderId="4" applyFill="0" applyBorder="0" applyAlignment="0" applyProtection="0">
      <alignment vertical="center"/>
      <protection locked="0"/>
    </xf>
    <xf numFmtId="170" fontId="21" fillId="0" borderId="0" applyFont="0" applyFill="0" applyBorder="0" applyAlignment="0" applyProtection="0"/>
    <xf numFmtId="171" fontId="31" fillId="0" borderId="0">
      <protection locked="0"/>
    </xf>
    <xf numFmtId="0" fontId="31" fillId="0" borderId="0">
      <protection locked="0"/>
    </xf>
    <xf numFmtId="0" fontId="31" fillId="0" borderId="0">
      <protection locked="0"/>
    </xf>
    <xf numFmtId="0" fontId="26" fillId="29" borderId="0" applyNumberFormat="0" applyBorder="0" applyAlignment="0" applyProtection="0"/>
    <xf numFmtId="0" fontId="26" fillId="30" borderId="0" applyNumberFormat="0" applyBorder="0" applyAlignment="0" applyProtection="0"/>
    <xf numFmtId="0" fontId="26" fillId="31" borderId="0" applyNumberFormat="0" applyBorder="0" applyAlignment="0" applyProtection="0"/>
    <xf numFmtId="0" fontId="26" fillId="23" borderId="0" applyNumberFormat="0" applyBorder="0" applyAlignment="0" applyProtection="0"/>
    <xf numFmtId="0" fontId="26" fillId="24" borderId="0" applyNumberFormat="0" applyBorder="0" applyAlignment="0" applyProtection="0"/>
    <xf numFmtId="0" fontId="26" fillId="32" borderId="0" applyNumberFormat="0" applyBorder="0" applyAlignment="0" applyProtection="0"/>
    <xf numFmtId="0" fontId="32" fillId="17" borderId="5" applyNumberFormat="0" applyAlignment="0" applyProtection="0"/>
    <xf numFmtId="172" fontId="19" fillId="0" borderId="0" applyBorder="0" applyProtection="0"/>
    <xf numFmtId="172" fontId="19" fillId="0" borderId="0" applyBorder="0" applyProtection="0"/>
    <xf numFmtId="0" fontId="33" fillId="0" borderId="0" applyNumberFormat="0" applyBorder="0" applyProtection="0"/>
    <xf numFmtId="0" fontId="19" fillId="0" borderId="0" applyNumberFormat="0" applyBorder="0" applyProtection="0"/>
    <xf numFmtId="0" fontId="33" fillId="0" borderId="0" applyNumberFormat="0" applyBorder="0" applyProtection="0"/>
    <xf numFmtId="0" fontId="25" fillId="0" borderId="0"/>
    <xf numFmtId="173" fontId="33" fillId="0" borderId="0" applyBorder="0" applyProtection="0"/>
    <xf numFmtId="174" fontId="31" fillId="0" borderId="0">
      <protection locked="0"/>
    </xf>
    <xf numFmtId="174" fontId="31" fillId="0" borderId="0"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38" fontId="35" fillId="11" borderId="0" applyNumberFormat="0" applyBorder="0" applyAlignment="0" applyProtection="0"/>
    <xf numFmtId="0" fontId="36" fillId="0" borderId="0" applyNumberFormat="0" applyBorder="0" applyProtection="0">
      <alignment horizontal="center"/>
    </xf>
    <xf numFmtId="0" fontId="36" fillId="0" borderId="0" applyNumberFormat="0" applyBorder="0" applyProtection="0">
      <alignment horizontal="center" textRotation="90"/>
    </xf>
    <xf numFmtId="0" fontId="37" fillId="0" borderId="0" applyNumberFormat="0" applyFill="0" applyBorder="0" applyAlignment="0" applyProtection="0">
      <alignment vertical="top"/>
      <protection locked="0"/>
    </xf>
    <xf numFmtId="0" fontId="38" fillId="13" borderId="0" applyNumberFormat="0" applyBorder="0" applyAlignment="0" applyProtection="0"/>
    <xf numFmtId="0" fontId="39" fillId="0" borderId="0"/>
    <xf numFmtId="10" fontId="35" fillId="33" borderId="2" applyNumberFormat="0" applyBorder="0" applyAlignment="0" applyProtection="0"/>
    <xf numFmtId="0" fontId="21" fillId="0" borderId="0">
      <alignment horizontal="centerContinuous" vertical="justify"/>
    </xf>
    <xf numFmtId="0" fontId="21" fillId="0" borderId="0">
      <alignment horizontal="centerContinuous" vertical="justify"/>
    </xf>
    <xf numFmtId="0" fontId="21" fillId="0" borderId="0">
      <alignment horizontal="centerContinuous" vertical="justify"/>
    </xf>
    <xf numFmtId="0" fontId="21" fillId="0" borderId="0">
      <alignment horizontal="centerContinuous" vertical="justify"/>
    </xf>
    <xf numFmtId="0" fontId="21" fillId="0" borderId="0">
      <alignment horizontal="centerContinuous" vertical="justify"/>
    </xf>
    <xf numFmtId="0" fontId="40" fillId="0" borderId="0" applyAlignment="0">
      <alignment horizontal="center"/>
    </xf>
    <xf numFmtId="0" fontId="41" fillId="34" borderId="0" applyNumberFormat="0" applyBorder="0" applyAlignment="0" applyProtection="0"/>
    <xf numFmtId="175" fontId="4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3" fillId="0" borderId="0"/>
    <xf numFmtId="0" fontId="4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4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0" borderId="0"/>
    <xf numFmtId="0" fontId="21" fillId="0" borderId="0"/>
    <xf numFmtId="0" fontId="21" fillId="0" borderId="0"/>
    <xf numFmtId="0" fontId="6" fillId="0" borderId="0"/>
    <xf numFmtId="0" fontId="21" fillId="0" borderId="0"/>
    <xf numFmtId="0" fontId="4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5" fillId="0" borderId="0"/>
    <xf numFmtId="0" fontId="21" fillId="0" borderId="0"/>
    <xf numFmtId="0" fontId="21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6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6" fillId="0" borderId="0">
      <alignment horizontal="left" vertical="center" indent="12"/>
    </xf>
    <xf numFmtId="0" fontId="35" fillId="0" borderId="4" applyBorder="0">
      <alignment horizontal="left" vertical="center" wrapText="1" indent="2"/>
      <protection locked="0"/>
    </xf>
    <xf numFmtId="0" fontId="35" fillId="0" borderId="4" applyBorder="0">
      <alignment horizontal="left" vertical="center" wrapText="1" indent="3"/>
      <protection locked="0"/>
    </xf>
    <xf numFmtId="0" fontId="21" fillId="35" borderId="8" applyNumberFormat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76" fontId="31" fillId="0" borderId="0">
      <protection locked="0"/>
    </xf>
    <xf numFmtId="176" fontId="31" fillId="0" borderId="0">
      <protection locked="0"/>
    </xf>
    <xf numFmtId="177" fontId="31" fillId="0" borderId="0">
      <protection locked="0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7" fillId="0" borderId="0" applyNumberFormat="0" applyBorder="0" applyProtection="0"/>
    <xf numFmtId="178" fontId="47" fillId="0" borderId="0" applyBorder="0" applyProtection="0"/>
    <xf numFmtId="0" fontId="48" fillId="26" borderId="9" applyNumberFormat="0" applyAlignment="0" applyProtection="0"/>
    <xf numFmtId="38" fontId="44" fillId="0" borderId="0" applyFont="0" applyFill="0" applyBorder="0" applyAlignment="0" applyProtection="0"/>
    <xf numFmtId="179" fontId="49" fillId="0" borderId="0">
      <protection locked="0"/>
    </xf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2" fillId="0" borderId="0" applyFont="0" applyFill="0" applyBorder="0" applyAlignment="0" applyProtection="0"/>
    <xf numFmtId="172" fontId="19" fillId="0" borderId="0" applyBorder="0" applyProtection="0"/>
    <xf numFmtId="164" fontId="43" fillId="0" borderId="0" applyFont="0" applyFill="0" applyBorder="0" applyAlignment="0" applyProtection="0"/>
    <xf numFmtId="0" fontId="44" fillId="0" borderId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10" applyNumberFormat="0" applyFill="0" applyAlignment="0" applyProtection="0"/>
    <xf numFmtId="0" fontId="53" fillId="0" borderId="11" applyNumberFormat="0" applyFill="0" applyAlignment="0" applyProtection="0"/>
    <xf numFmtId="0" fontId="54" fillId="0" borderId="12" applyNumberFormat="0" applyFill="0" applyAlignment="0" applyProtection="0"/>
    <xf numFmtId="0" fontId="54" fillId="0" borderId="0" applyNumberFormat="0" applyFill="0" applyBorder="0" applyAlignment="0" applyProtection="0"/>
    <xf numFmtId="0" fontId="55" fillId="0" borderId="0">
      <protection locked="0"/>
    </xf>
    <xf numFmtId="0" fontId="55" fillId="0" borderId="0">
      <protection locked="0"/>
    </xf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70" fontId="21" fillId="0" borderId="0" applyFont="0" applyFill="0" applyBorder="0" applyAlignment="0" applyProtection="0"/>
    <xf numFmtId="170" fontId="21" fillId="0" borderId="0" applyFont="0" applyFill="0" applyBorder="0" applyAlignment="0" applyProtection="0"/>
    <xf numFmtId="170" fontId="21" fillId="0" borderId="0" applyFont="0" applyFill="0" applyBorder="0" applyAlignment="0" applyProtection="0"/>
    <xf numFmtId="170" fontId="21" fillId="0" borderId="0" applyFont="0" applyFill="0" applyBorder="0" applyAlignment="0" applyProtection="0"/>
    <xf numFmtId="170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80" fontId="21" fillId="0" borderId="0" applyFill="0" applyBorder="0" applyAlignment="0" applyProtection="0"/>
    <xf numFmtId="165" fontId="2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0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2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15" borderId="0" applyNumberFormat="0" applyBorder="0" applyAlignment="0" applyProtection="0"/>
    <xf numFmtId="0" fontId="20" fillId="18" borderId="0" applyNumberFormat="0" applyBorder="0" applyAlignment="0" applyProtection="0"/>
    <xf numFmtId="0" fontId="20" fillId="21" borderId="0" applyNumberFormat="0" applyBorder="0" applyAlignment="0" applyProtection="0"/>
    <xf numFmtId="0" fontId="28" fillId="26" borderId="17" applyNumberFormat="0" applyAlignment="0" applyProtection="0"/>
    <xf numFmtId="0" fontId="23" fillId="28" borderId="16" applyFill="0" applyBorder="0" applyAlignment="0" applyProtection="0">
      <alignment vertical="center"/>
      <protection locked="0"/>
    </xf>
    <xf numFmtId="0" fontId="32" fillId="17" borderId="17" applyNumberFormat="0" applyAlignment="0" applyProtection="0"/>
    <xf numFmtId="0" fontId="20" fillId="0" borderId="0"/>
    <xf numFmtId="0" fontId="21" fillId="0" borderId="0"/>
    <xf numFmtId="10" fontId="35" fillId="33" borderId="15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35" borderId="22" applyNumberFormat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8" fillId="26" borderId="23" applyNumberFormat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35" fillId="0" borderId="16" applyBorder="0">
      <alignment horizontal="left" vertical="center" wrapText="1" indent="2"/>
      <protection locked="0"/>
    </xf>
    <xf numFmtId="0" fontId="35" fillId="0" borderId="16" applyBorder="0">
      <alignment horizontal="left" vertical="center" wrapText="1" indent="3"/>
      <protection locked="0"/>
    </xf>
    <xf numFmtId="0" fontId="21" fillId="35" borderId="18" applyNumberFormat="0" applyAlignment="0" applyProtection="0"/>
    <xf numFmtId="0" fontId="56" fillId="0" borderId="0"/>
    <xf numFmtId="0" fontId="56" fillId="0" borderId="0"/>
    <xf numFmtId="0" fontId="56" fillId="0" borderId="0"/>
    <xf numFmtId="0" fontId="3" fillId="0" borderId="0"/>
    <xf numFmtId="0" fontId="3" fillId="0" borderId="0"/>
    <xf numFmtId="0" fontId="56" fillId="0" borderId="0"/>
    <xf numFmtId="0" fontId="21" fillId="0" borderId="0"/>
    <xf numFmtId="0" fontId="48" fillId="26" borderId="19" applyNumberFormat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56" fillId="0" borderId="0"/>
    <xf numFmtId="43" fontId="6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56" fillId="0" borderId="0"/>
    <xf numFmtId="0" fontId="21" fillId="0" borderId="0"/>
    <xf numFmtId="0" fontId="56" fillId="0" borderId="0"/>
    <xf numFmtId="0" fontId="32" fillId="17" borderId="21" applyNumberFormat="0" applyAlignment="0" applyProtection="0"/>
    <xf numFmtId="0" fontId="28" fillId="26" borderId="21" applyNumberFormat="0" applyAlignment="0" applyProtection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8" fillId="26" borderId="24" applyNumberFormat="0" applyAlignment="0" applyProtection="0"/>
    <xf numFmtId="0" fontId="32" fillId="17" borderId="24" applyNumberFormat="0" applyAlignment="0" applyProtection="0"/>
    <xf numFmtId="0" fontId="21" fillId="35" borderId="25" applyNumberFormat="0" applyAlignment="0" applyProtection="0"/>
    <xf numFmtId="0" fontId="48" fillId="26" borderId="26" applyNumberFormat="0" applyAlignment="0" applyProtection="0"/>
    <xf numFmtId="9" fontId="6" fillId="0" borderId="0" applyFont="0" applyFill="0" applyBorder="0" applyAlignment="0" applyProtection="0"/>
    <xf numFmtId="0" fontId="61" fillId="0" borderId="0"/>
    <xf numFmtId="9" fontId="61" fillId="0" borderId="0" applyFont="0" applyFill="0" applyBorder="0" applyAlignment="0" applyProtection="0"/>
    <xf numFmtId="44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0" fontId="21" fillId="0" borderId="0"/>
    <xf numFmtId="0" fontId="2" fillId="0" borderId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0" fontId="82" fillId="0" borderId="0"/>
    <xf numFmtId="183" fontId="21" fillId="0" borderId="0" applyFill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47" borderId="0" applyNumberFormat="0" applyBorder="0" applyAlignment="0" applyProtection="0"/>
    <xf numFmtId="0" fontId="20" fillId="48" borderId="0" applyNumberFormat="0" applyBorder="0" applyAlignment="0" applyProtection="0"/>
    <xf numFmtId="0" fontId="20" fillId="49" borderId="0" applyNumberFormat="0" applyBorder="0" applyAlignment="0" applyProtection="0"/>
    <xf numFmtId="0" fontId="20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53" borderId="0" applyNumberFormat="0" applyBorder="0" applyAlignment="0" applyProtection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54" borderId="0" applyNumberFormat="0" applyBorder="0" applyAlignment="0" applyProtection="0"/>
    <xf numFmtId="0" fontId="33" fillId="53" borderId="0" applyNumberFormat="0" applyBorder="0" applyAlignment="0" applyProtection="0"/>
    <xf numFmtId="0" fontId="20" fillId="55" borderId="0" applyNumberFormat="0" applyBorder="0" applyAlignment="0" applyProtection="0"/>
    <xf numFmtId="0" fontId="20" fillId="56" borderId="0" applyNumberFormat="0" applyBorder="0" applyAlignment="0" applyProtection="0"/>
    <xf numFmtId="0" fontId="20" fillId="57" borderId="0" applyNumberFormat="0" applyBorder="0" applyAlignment="0" applyProtection="0"/>
    <xf numFmtId="0" fontId="20" fillId="48" borderId="0" applyNumberFormat="0" applyBorder="0" applyAlignment="0" applyProtection="0"/>
    <xf numFmtId="0" fontId="20" fillId="55" borderId="0" applyNumberFormat="0" applyBorder="0" applyAlignment="0" applyProtection="0"/>
    <xf numFmtId="0" fontId="20" fillId="58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59" borderId="0" applyNumberFormat="0" applyBorder="0" applyAlignment="0" applyProtection="0"/>
    <xf numFmtId="0" fontId="33" fillId="59" borderId="0" applyNumberFormat="0" applyBorder="0" applyAlignment="0" applyProtection="0"/>
    <xf numFmtId="0" fontId="33" fillId="60" borderId="0" applyNumberFormat="0" applyBorder="0" applyAlignment="0" applyProtection="0"/>
    <xf numFmtId="0" fontId="33" fillId="60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61" borderId="0" applyNumberFormat="0" applyBorder="0" applyAlignment="0" applyProtection="0"/>
    <xf numFmtId="0" fontId="33" fillId="52" borderId="0" applyNumberFormat="0" applyBorder="0" applyAlignment="0" applyProtection="0"/>
    <xf numFmtId="0" fontId="33" fillId="59" borderId="0" applyNumberFormat="0" applyBorder="0" applyAlignment="0" applyProtection="0"/>
    <xf numFmtId="0" fontId="33" fillId="61" borderId="0" applyNumberFormat="0" applyBorder="0" applyAlignment="0" applyProtection="0"/>
    <xf numFmtId="0" fontId="33" fillId="51" borderId="0" applyNumberFormat="0" applyBorder="0" applyAlignment="0" applyProtection="0"/>
    <xf numFmtId="0" fontId="33" fillId="53" borderId="0" applyNumberFormat="0" applyBorder="0" applyAlignment="0" applyProtection="0"/>
    <xf numFmtId="0" fontId="26" fillId="62" borderId="0" applyNumberFormat="0" applyBorder="0" applyAlignment="0" applyProtection="0"/>
    <xf numFmtId="0" fontId="26" fillId="56" borderId="0" applyNumberFormat="0" applyBorder="0" applyAlignment="0" applyProtection="0"/>
    <xf numFmtId="0" fontId="26" fillId="57" borderId="0" applyNumberFormat="0" applyBorder="0" applyAlignment="0" applyProtection="0"/>
    <xf numFmtId="0" fontId="26" fillId="63" borderId="0" applyNumberFormat="0" applyBorder="0" applyAlignment="0" applyProtection="0"/>
    <xf numFmtId="0" fontId="26" fillId="64" borderId="0" applyNumberFormat="0" applyBorder="0" applyAlignment="0" applyProtection="0"/>
    <xf numFmtId="0" fontId="26" fillId="65" borderId="0" applyNumberFormat="0" applyBorder="0" applyAlignment="0" applyProtection="0"/>
    <xf numFmtId="0" fontId="90" fillId="54" borderId="0" applyNumberFormat="0" applyBorder="0" applyAlignment="0" applyProtection="0"/>
    <xf numFmtId="0" fontId="90" fillId="66" borderId="0" applyNumberFormat="0" applyBorder="0" applyAlignment="0" applyProtection="0"/>
    <xf numFmtId="0" fontId="90" fillId="67" borderId="0" applyNumberFormat="0" applyBorder="0" applyAlignment="0" applyProtection="0"/>
    <xf numFmtId="0" fontId="90" fillId="60" borderId="0" applyNumberFormat="0" applyBorder="0" applyAlignment="0" applyProtection="0"/>
    <xf numFmtId="0" fontId="90" fillId="54" borderId="0" applyNumberFormat="0" applyBorder="0" applyAlignment="0" applyProtection="0"/>
    <xf numFmtId="0" fontId="90" fillId="52" borderId="0" applyNumberFormat="0" applyBorder="0" applyAlignment="0" applyProtection="0"/>
    <xf numFmtId="0" fontId="91" fillId="68" borderId="0" applyNumberFormat="0" applyBorder="0" applyAlignment="0" applyProtection="0"/>
    <xf numFmtId="0" fontId="91" fillId="52" borderId="0" applyNumberFormat="0" applyBorder="0" applyAlignment="0" applyProtection="0"/>
    <xf numFmtId="0" fontId="91" fillId="59" borderId="0" applyNumberFormat="0" applyBorder="0" applyAlignment="0" applyProtection="0"/>
    <xf numFmtId="0" fontId="91" fillId="61" borderId="0" applyNumberFormat="0" applyBorder="0" applyAlignment="0" applyProtection="0"/>
    <xf numFmtId="0" fontId="91" fillId="68" borderId="0" applyNumberFormat="0" applyBorder="0" applyAlignment="0" applyProtection="0"/>
    <xf numFmtId="0" fontId="91" fillId="53" borderId="0" applyNumberFormat="0" applyBorder="0" applyAlignment="0" applyProtection="0"/>
    <xf numFmtId="187" fontId="92" fillId="0" borderId="0" applyBorder="0" applyProtection="0"/>
    <xf numFmtId="0" fontId="26" fillId="69" borderId="0" applyNumberFormat="0" applyBorder="0" applyAlignment="0" applyProtection="0"/>
    <xf numFmtId="0" fontId="26" fillId="70" borderId="0" applyNumberFormat="0" applyBorder="0" applyAlignment="0" applyProtection="0"/>
    <xf numFmtId="0" fontId="26" fillId="71" borderId="0" applyNumberFormat="0" applyBorder="0" applyAlignment="0" applyProtection="0"/>
    <xf numFmtId="0" fontId="26" fillId="63" borderId="0" applyNumberFormat="0" applyBorder="0" applyAlignment="0" applyProtection="0"/>
    <xf numFmtId="0" fontId="26" fillId="64" borderId="0" applyNumberFormat="0" applyBorder="0" applyAlignment="0" applyProtection="0"/>
    <xf numFmtId="0" fontId="26" fillId="72" borderId="0" applyNumberFormat="0" applyBorder="0" applyAlignment="0" applyProtection="0"/>
    <xf numFmtId="10" fontId="33" fillId="8" borderId="0" applyFont="0" applyBorder="0" applyAlignment="0">
      <protection locked="0"/>
    </xf>
    <xf numFmtId="188" fontId="92" fillId="8" borderId="0" applyBorder="0" applyAlignment="0">
      <protection locked="0"/>
    </xf>
    <xf numFmtId="0" fontId="93" fillId="54" borderId="0" applyNumberFormat="0" applyBorder="0" applyAlignment="0" applyProtection="0"/>
    <xf numFmtId="0" fontId="93" fillId="7" borderId="0" applyNumberFormat="0" applyBorder="0" applyAlignment="0" applyProtection="0"/>
    <xf numFmtId="14" fontId="94" fillId="73" borderId="0" applyBorder="0" applyAlignment="0" applyProtection="0"/>
    <xf numFmtId="0" fontId="95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4" fillId="54" borderId="0" applyNumberFormat="0" applyBorder="0" applyAlignment="0" applyProtection="0"/>
    <xf numFmtId="0" fontId="97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39" fontId="99" fillId="0" borderId="0"/>
    <xf numFmtId="0" fontId="28" fillId="74" borderId="24" applyNumberFormat="0" applyAlignment="0" applyProtection="0"/>
    <xf numFmtId="0" fontId="100" fillId="9" borderId="1" applyNumberFormat="0" applyAlignment="0" applyProtection="0"/>
    <xf numFmtId="0" fontId="100" fillId="9" borderId="1" applyNumberFormat="0" applyAlignment="0" applyProtection="0"/>
    <xf numFmtId="0" fontId="101" fillId="73" borderId="31" applyNumberFormat="0" applyAlignment="0" applyProtection="0"/>
    <xf numFmtId="0" fontId="102" fillId="0" borderId="32" applyNumberFormat="0" applyFill="0" applyAlignment="0" applyProtection="0"/>
    <xf numFmtId="0" fontId="102" fillId="0" borderId="32" applyNumberFormat="0" applyFill="0" applyAlignment="0" applyProtection="0"/>
    <xf numFmtId="0" fontId="102" fillId="0" borderId="32" applyNumberFormat="0" applyFill="0" applyAlignment="0" applyProtection="0"/>
    <xf numFmtId="0" fontId="102" fillId="0" borderId="32" applyNumberFormat="0" applyFill="0" applyAlignment="0" applyProtection="0"/>
    <xf numFmtId="0" fontId="102" fillId="0" borderId="32" applyNumberFormat="0" applyFill="0" applyAlignment="0" applyProtection="0"/>
    <xf numFmtId="0" fontId="102" fillId="0" borderId="32" applyNumberFormat="0" applyFill="0" applyAlignment="0" applyProtection="0"/>
    <xf numFmtId="0" fontId="102" fillId="0" borderId="32" applyNumberFormat="0" applyFill="0" applyAlignment="0" applyProtection="0"/>
    <xf numFmtId="0" fontId="102" fillId="0" borderId="32" applyNumberFormat="0" applyFill="0" applyAlignment="0" applyProtection="0"/>
    <xf numFmtId="0" fontId="102" fillId="0" borderId="32" applyNumberFormat="0" applyFill="0" applyAlignment="0" applyProtection="0"/>
    <xf numFmtId="0" fontId="102" fillId="0" borderId="32" applyNumberFormat="0" applyFill="0" applyAlignment="0" applyProtection="0"/>
    <xf numFmtId="0" fontId="102" fillId="0" borderId="32" applyNumberFormat="0" applyFill="0" applyAlignment="0" applyProtection="0"/>
    <xf numFmtId="0" fontId="102" fillId="0" borderId="32" applyNumberFormat="0" applyFill="0" applyAlignment="0" applyProtection="0"/>
    <xf numFmtId="0" fontId="103" fillId="73" borderId="31" applyNumberFormat="0" applyAlignment="0" applyProtection="0"/>
    <xf numFmtId="0" fontId="104" fillId="0" borderId="33" applyNumberFormat="0" applyFill="0" applyAlignment="0" applyProtection="0"/>
    <xf numFmtId="0" fontId="33" fillId="0" borderId="0" applyNumberFormat="0" applyFont="0" applyFill="0" applyBorder="0" applyProtection="0">
      <alignment horizontal="center" vertical="center" wrapText="1"/>
    </xf>
    <xf numFmtId="0" fontId="29" fillId="75" borderId="6" applyNumberFormat="0" applyAlignment="0" applyProtection="0"/>
    <xf numFmtId="43" fontId="21" fillId="0" borderId="0" applyFont="0" applyFill="0" applyBorder="0" applyAlignment="0" applyProtection="0"/>
    <xf numFmtId="189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190" fontId="33" fillId="59" borderId="0" applyFont="0" applyBorder="0" applyAlignment="0" applyProtection="0"/>
    <xf numFmtId="191" fontId="33" fillId="0" borderId="0" applyFont="0" applyFill="0" applyBorder="0" applyAlignment="0" applyProtection="0"/>
    <xf numFmtId="0" fontId="105" fillId="0" borderId="0" applyNumberFormat="0" applyFill="0" applyBorder="0" applyAlignment="0" applyProtection="0"/>
    <xf numFmtId="0" fontId="90" fillId="76" borderId="0" applyNumberFormat="0" applyBorder="0" applyAlignment="0" applyProtection="0"/>
    <xf numFmtId="0" fontId="90" fillId="66" borderId="0" applyNumberFormat="0" applyBorder="0" applyAlignment="0" applyProtection="0"/>
    <xf numFmtId="0" fontId="90" fillId="67" borderId="0" applyNumberFormat="0" applyBorder="0" applyAlignment="0" applyProtection="0"/>
    <xf numFmtId="0" fontId="90" fillId="77" borderId="0" applyNumberFormat="0" applyBorder="0" applyAlignment="0" applyProtection="0"/>
    <xf numFmtId="0" fontId="90" fillId="68" borderId="0" applyNumberFormat="0" applyBorder="0" applyAlignment="0" applyProtection="0"/>
    <xf numFmtId="0" fontId="90" fillId="78" borderId="0" applyNumberFormat="0" applyBorder="0" applyAlignment="0" applyProtection="0"/>
    <xf numFmtId="0" fontId="91" fillId="68" borderId="0" applyNumberFormat="0" applyBorder="0" applyAlignment="0" applyProtection="0"/>
    <xf numFmtId="0" fontId="91" fillId="78" borderId="0" applyNumberFormat="0" applyBorder="0" applyAlignment="0" applyProtection="0"/>
    <xf numFmtId="0" fontId="91" fillId="79" borderId="0" applyNumberFormat="0" applyBorder="0" applyAlignment="0" applyProtection="0"/>
    <xf numFmtId="0" fontId="91" fillId="77" borderId="0" applyNumberFormat="0" applyBorder="0" applyAlignment="0" applyProtection="0"/>
    <xf numFmtId="0" fontId="91" fillId="68" borderId="0" applyNumberFormat="0" applyBorder="0" applyAlignment="0" applyProtection="0"/>
    <xf numFmtId="0" fontId="91" fillId="66" borderId="0" applyNumberFormat="0" applyBorder="0" applyAlignment="0" applyProtection="0"/>
    <xf numFmtId="0" fontId="106" fillId="59" borderId="1" applyNumberFormat="0" applyAlignment="0" applyProtection="0"/>
    <xf numFmtId="0" fontId="106" fillId="59" borderId="1" applyNumberFormat="0" applyAlignment="0" applyProtection="0"/>
    <xf numFmtId="0" fontId="107" fillId="0" borderId="0" applyNumberFormat="0" applyBorder="0" applyProtection="0">
      <alignment vertical="center"/>
    </xf>
    <xf numFmtId="192" fontId="21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93" fontId="108" fillId="0" borderId="0" applyBorder="0" applyProtection="0"/>
    <xf numFmtId="0" fontId="33" fillId="0" borderId="0" applyNumberFormat="0" applyFont="0" applyFill="0" applyBorder="0" applyAlignment="0" applyProtection="0"/>
    <xf numFmtId="2" fontId="33" fillId="0" borderId="0" applyFont="0" applyFill="0" applyBorder="0" applyAlignment="0" applyProtection="0"/>
    <xf numFmtId="0" fontId="33" fillId="8" borderId="0" applyNumberFormat="0" applyFont="0" applyBorder="0" applyAlignment="0" applyProtection="0"/>
    <xf numFmtId="0" fontId="33" fillId="80" borderId="0" applyNumberFormat="0" applyFont="0" applyBorder="0" applyAlignment="0" applyProtection="0"/>
    <xf numFmtId="0" fontId="33" fillId="61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10" fontId="33" fillId="8" borderId="0" applyFont="0" applyBorder="0" applyAlignment="0" applyProtection="0"/>
    <xf numFmtId="0" fontId="33" fillId="0" borderId="0" applyNumberFormat="0" applyFont="0" applyFill="0" applyBorder="0" applyAlignment="0" applyProtection="0"/>
    <xf numFmtId="0" fontId="109" fillId="0" borderId="0" applyNumberFormat="0" applyBorder="0" applyProtection="0">
      <alignment horizontal="left"/>
    </xf>
    <xf numFmtId="0" fontId="54" fillId="0" borderId="12" applyNumberFormat="0" applyFill="0" applyAlignment="0" applyProtection="0"/>
    <xf numFmtId="0" fontId="54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10" fillId="0" borderId="0" applyNumberFormat="0" applyFill="0" applyBorder="0" applyAlignment="0" applyProtection="0">
      <alignment vertical="top"/>
      <protection locked="0"/>
    </xf>
    <xf numFmtId="0" fontId="111" fillId="60" borderId="0" applyNumberFormat="0" applyBorder="0" applyAlignment="0" applyProtection="0"/>
    <xf numFmtId="0" fontId="111" fillId="81" borderId="0" applyNumberFormat="0" applyBorder="0" applyAlignment="0" applyProtection="0"/>
    <xf numFmtId="0" fontId="32" fillId="50" borderId="24" applyNumberFormat="0" applyAlignment="0" applyProtection="0"/>
    <xf numFmtId="0" fontId="30" fillId="0" borderId="7" applyNumberFormat="0" applyFill="0" applyAlignment="0" applyProtection="0"/>
    <xf numFmtId="194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95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0" fontId="112" fillId="0" borderId="34" applyNumberFormat="0" applyProtection="0"/>
    <xf numFmtId="197" fontId="33" fillId="0" borderId="0" applyFont="0" applyFill="0" applyBorder="0" applyAlignment="0" applyProtection="0"/>
    <xf numFmtId="44" fontId="61" fillId="0" borderId="0" applyFont="0" applyFill="0" applyBorder="0" applyAlignment="0" applyProtection="0"/>
    <xf numFmtId="44" fontId="21" fillId="0" borderId="0" applyFont="0" applyFill="0" applyBorder="0" applyAlignment="0" applyProtection="0"/>
    <xf numFmtId="3" fontId="21" fillId="0" borderId="0"/>
    <xf numFmtId="198" fontId="33" fillId="0" borderId="0" applyFont="0" applyFill="0" applyBorder="0" applyAlignment="0" applyProtection="0"/>
    <xf numFmtId="199" fontId="33" fillId="0" borderId="0" applyFont="0" applyFill="0" applyBorder="0" applyAlignment="0" applyProtection="0"/>
    <xf numFmtId="200" fontId="33" fillId="0" borderId="0" applyFont="0" applyFill="0" applyBorder="0" applyAlignment="0" applyProtection="0"/>
    <xf numFmtId="201" fontId="33" fillId="0" borderId="0" applyFont="0" applyFill="0" applyBorder="0" applyAlignment="0" applyProtection="0"/>
    <xf numFmtId="202" fontId="33" fillId="0" borderId="0" applyFont="0" applyFill="0" applyBorder="0" applyAlignment="0" applyProtection="0"/>
    <xf numFmtId="203" fontId="33" fillId="0" borderId="0" applyFont="0" applyFill="0" applyBorder="0" applyAlignment="0" applyProtection="0"/>
    <xf numFmtId="0" fontId="113" fillId="59" borderId="0" applyNumberFormat="0" applyBorder="0" applyAlignment="0" applyProtection="0"/>
    <xf numFmtId="0" fontId="107" fillId="0" borderId="0" applyNumberFormat="0" applyBorder="0" applyProtection="0"/>
    <xf numFmtId="204" fontId="114" fillId="0" borderId="0" applyBorder="0" applyProtection="0"/>
    <xf numFmtId="205" fontId="114" fillId="0" borderId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21" fillId="0" borderId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115" fillId="0" borderId="0" applyNumberFormat="0" applyBorder="0" applyProtection="0"/>
    <xf numFmtId="0" fontId="116" fillId="0" borderId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92" fillId="0" borderId="0" applyNumberFormat="0" applyBorder="0" applyProtection="0"/>
    <xf numFmtId="0" fontId="21" fillId="0" borderId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92" fillId="0" borderId="0" applyNumberForma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92" fillId="0" borderId="0" applyNumberFormat="0" applyBorder="0" applyProtection="0"/>
    <xf numFmtId="0" fontId="92" fillId="0" borderId="0" applyNumberFormat="0" applyBorder="0" applyProtection="0"/>
    <xf numFmtId="0" fontId="117" fillId="0" borderId="0"/>
    <xf numFmtId="0" fontId="92" fillId="0" borderId="0" applyNumberFormat="0" applyBorder="0" applyProtection="0"/>
    <xf numFmtId="0" fontId="92" fillId="0" borderId="0" applyNumberFormat="0" applyBorder="0" applyProtection="0"/>
    <xf numFmtId="0" fontId="92" fillId="0" borderId="0" applyNumberFormat="0" applyBorder="0" applyProtection="0"/>
    <xf numFmtId="0" fontId="92" fillId="0" borderId="0" applyNumberFormat="0" applyBorder="0" applyProtection="0"/>
    <xf numFmtId="0" fontId="21" fillId="0" borderId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61" fillId="0" borderId="0" applyNumberFormat="0" applyBorder="0" applyProtection="0"/>
    <xf numFmtId="0" fontId="92" fillId="0" borderId="0" applyNumberFormat="0" applyBorder="0" applyProtection="0"/>
    <xf numFmtId="0" fontId="1" fillId="0" borderId="0"/>
    <xf numFmtId="0" fontId="1" fillId="0" borderId="0"/>
    <xf numFmtId="0" fontId="21" fillId="0" borderId="0"/>
    <xf numFmtId="0" fontId="45" fillId="0" borderId="0"/>
    <xf numFmtId="0" fontId="92" fillId="0" borderId="0" applyNumberForma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1" fillId="0" borderId="0"/>
    <xf numFmtId="0" fontId="92" fillId="0" borderId="0" applyNumberForma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2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29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0" fontId="33" fillId="8" borderId="35" applyNumberFormat="0" applyFont="0" applyAlignment="0" applyProtection="0"/>
    <xf numFmtId="196" fontId="33" fillId="0" borderId="0" applyFont="0" applyFill="0" applyBorder="0" applyAlignment="0" applyProtection="0"/>
    <xf numFmtId="195" fontId="33" fillId="0" borderId="0" applyFont="0" applyFill="0" applyBorder="0" applyAlignment="0" applyProtection="0"/>
    <xf numFmtId="0" fontId="48" fillId="74" borderId="26" applyNumberFormat="0" applyAlignment="0" applyProtection="0"/>
    <xf numFmtId="9" fontId="1" fillId="0" borderId="0" applyFont="0" applyFill="0" applyBorder="0" applyAlignment="0" applyProtection="0"/>
    <xf numFmtId="9" fontId="1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0" fontId="33" fillId="51" borderId="0" applyNumberFormat="0" applyFont="0" applyBorder="0" applyAlignment="0" applyProtection="0"/>
    <xf numFmtId="14" fontId="33" fillId="66" borderId="0" applyFont="0" applyBorder="0" applyAlignment="0" applyProtection="0"/>
    <xf numFmtId="3" fontId="33" fillId="0" borderId="0" applyFont="0" applyFill="0" applyBorder="0" applyAlignment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4" fontId="119" fillId="59" borderId="0" applyBorder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0" fontId="120" fillId="9" borderId="36" applyNumberFormat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21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20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7" fontId="33" fillId="0" borderId="0" applyFont="0" applyFill="0" applyBorder="0" applyAlignment="0" applyProtection="0"/>
    <xf numFmtId="207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0" fontId="33" fillId="0" borderId="0" applyNumberFormat="0" applyFont="0" applyFill="0" applyBorder="0" applyAlignment="0" applyProtection="0"/>
    <xf numFmtId="206" fontId="33" fillId="0" borderId="0" applyFont="0" applyFill="0" applyBorder="0" applyAlignment="0" applyProtection="0"/>
    <xf numFmtId="180" fontId="21" fillId="0" borderId="0"/>
    <xf numFmtId="206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65" fontId="21" fillId="0" borderId="0" applyFont="0" applyFill="0" applyBorder="0" applyAlignment="0" applyProtection="0"/>
    <xf numFmtId="206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0" fontId="33" fillId="0" borderId="0" applyNumberFormat="0" applyFont="0" applyFill="0" applyBorder="0" applyAlignment="0" applyProtection="0"/>
    <xf numFmtId="208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8" fontId="33" fillId="0" borderId="0" applyFont="0" applyFill="0" applyBorder="0" applyAlignment="0" applyProtection="0"/>
    <xf numFmtId="165" fontId="21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8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43" fontId="122" fillId="0" borderId="0" applyFont="0" applyFill="0" applyBorder="0" applyAlignment="0" applyProtection="0"/>
    <xf numFmtId="208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123" fillId="0" borderId="0" applyFont="0" applyFill="0" applyBorder="0" applyAlignment="0" applyProtection="0"/>
    <xf numFmtId="206" fontId="33" fillId="0" borderId="0" applyFont="0" applyFill="0" applyBorder="0" applyAlignment="0" applyProtection="0"/>
    <xf numFmtId="165" fontId="21" fillId="0" borderId="0" applyFont="0" applyFill="0" applyBorder="0" applyAlignment="0" applyProtection="0"/>
    <xf numFmtId="0" fontId="112" fillId="0" borderId="0" applyNumberFormat="0" applyBorder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8" fillId="0" borderId="37" applyNumberFormat="0" applyFill="0" applyAlignment="0" applyProtection="0"/>
    <xf numFmtId="0" fontId="129" fillId="0" borderId="38" applyNumberFormat="0" applyFill="0" applyAlignment="0" applyProtection="0"/>
    <xf numFmtId="0" fontId="105" fillId="0" borderId="39" applyNumberFormat="0" applyFill="0" applyAlignment="0" applyProtection="0"/>
    <xf numFmtId="0" fontId="105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1" fillId="0" borderId="40" applyNumberFormat="0" applyFill="0" applyAlignment="0" applyProtection="0"/>
    <xf numFmtId="208" fontId="132" fillId="0" borderId="41">
      <protection locked="0"/>
    </xf>
    <xf numFmtId="165" fontId="117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21" fillId="0" borderId="0"/>
    <xf numFmtId="0" fontId="50" fillId="0" borderId="0" applyNumberFormat="0" applyFill="0" applyBorder="0" applyAlignment="0" applyProtection="0"/>
  </cellStyleXfs>
  <cellXfs count="464">
    <xf numFmtId="0" fontId="0" fillId="0" borderId="0" xfId="0"/>
    <xf numFmtId="0" fontId="58" fillId="0" borderId="0" xfId="0" applyFont="1"/>
    <xf numFmtId="0" fontId="58" fillId="0" borderId="0" xfId="0" applyFont="1" applyAlignment="1">
      <alignment wrapText="1"/>
    </xf>
    <xf numFmtId="0" fontId="58" fillId="0" borderId="0" xfId="0" applyFont="1" applyAlignment="1">
      <alignment horizontal="center" vertical="center"/>
    </xf>
    <xf numFmtId="0" fontId="58" fillId="0" borderId="0" xfId="10" applyFont="1"/>
    <xf numFmtId="0" fontId="58" fillId="10" borderId="0" xfId="10" applyFont="1" applyFill="1"/>
    <xf numFmtId="0" fontId="58" fillId="0" borderId="0" xfId="10" applyNumberFormat="1" applyFont="1" applyAlignment="1">
      <alignment horizontal="center"/>
    </xf>
    <xf numFmtId="0" fontId="57" fillId="38" borderId="27" xfId="0" applyFont="1" applyFill="1" applyBorder="1" applyAlignment="1">
      <alignment horizontal="left" vertical="center"/>
    </xf>
    <xf numFmtId="0" fontId="60" fillId="0" borderId="0" xfId="0" applyFont="1" applyAlignment="1">
      <alignment horizontal="center"/>
    </xf>
    <xf numFmtId="0" fontId="59" fillId="0" borderId="0" xfId="10" applyFont="1" applyBorder="1" applyAlignment="1">
      <alignment horizontal="center" vertical="center"/>
    </xf>
    <xf numFmtId="0" fontId="59" fillId="0" borderId="0" xfId="10" applyFont="1" applyBorder="1" applyAlignment="1">
      <alignment horizontal="left" vertical="center"/>
    </xf>
    <xf numFmtId="0" fontId="59" fillId="0" borderId="0" xfId="10" applyNumberFormat="1" applyFont="1" applyBorder="1" applyAlignment="1">
      <alignment horizontal="center" vertical="center"/>
    </xf>
    <xf numFmtId="0" fontId="58" fillId="0" borderId="0" xfId="10" applyFont="1" applyAlignment="1">
      <alignment vertical="center"/>
    </xf>
    <xf numFmtId="0" fontId="58" fillId="0" borderId="0" xfId="10" applyFont="1" applyAlignment="1">
      <alignment horizontal="center" vertical="center"/>
    </xf>
    <xf numFmtId="0" fontId="58" fillId="10" borderId="0" xfId="10" applyFont="1" applyFill="1" applyBorder="1" applyAlignment="1">
      <alignment horizontal="center" vertical="center"/>
    </xf>
    <xf numFmtId="49" fontId="60" fillId="10" borderId="0" xfId="0" applyNumberFormat="1" applyFont="1" applyFill="1" applyAlignment="1">
      <alignment horizontal="center" vertical="center"/>
    </xf>
    <xf numFmtId="49" fontId="60" fillId="0" borderId="0" xfId="0" applyNumberFormat="1" applyFont="1" applyAlignment="1">
      <alignment horizontal="center"/>
    </xf>
    <xf numFmtId="0" fontId="58" fillId="9" borderId="0" xfId="10" applyFont="1" applyFill="1" applyAlignment="1">
      <alignment vertical="center"/>
    </xf>
    <xf numFmtId="0" fontId="60" fillId="0" borderId="0" xfId="0" applyFont="1"/>
    <xf numFmtId="0" fontId="60" fillId="10" borderId="0" xfId="0" applyFont="1" applyFill="1"/>
    <xf numFmtId="167" fontId="58" fillId="10" borderId="0" xfId="9" applyFont="1" applyFill="1" applyBorder="1" applyAlignment="1">
      <alignment horizontal="right" vertical="center"/>
    </xf>
    <xf numFmtId="0" fontId="75" fillId="0" borderId="0" xfId="0" applyFont="1"/>
    <xf numFmtId="0" fontId="75" fillId="0" borderId="0" xfId="10" applyFont="1"/>
    <xf numFmtId="0" fontId="77" fillId="41" borderId="15" xfId="10" applyFont="1" applyFill="1" applyBorder="1" applyAlignment="1">
      <alignment horizontal="center" vertical="center"/>
    </xf>
    <xf numFmtId="0" fontId="72" fillId="0" borderId="0" xfId="10" applyFont="1"/>
    <xf numFmtId="167" fontId="72" fillId="0" borderId="0" xfId="10" applyNumberFormat="1" applyFont="1" applyAlignment="1">
      <alignment horizontal="center"/>
    </xf>
    <xf numFmtId="0" fontId="58" fillId="10" borderId="0" xfId="10" applyFont="1" applyFill="1" applyBorder="1"/>
    <xf numFmtId="0" fontId="6" fillId="0" borderId="0" xfId="9585"/>
    <xf numFmtId="0" fontId="58" fillId="0" borderId="42" xfId="0" applyFont="1" applyBorder="1"/>
    <xf numFmtId="0" fontId="58" fillId="0" borderId="28" xfId="0" applyFont="1" applyBorder="1"/>
    <xf numFmtId="0" fontId="58" fillId="0" borderId="43" xfId="0" applyFont="1" applyBorder="1" applyAlignment="1">
      <alignment wrapText="1"/>
    </xf>
    <xf numFmtId="0" fontId="58" fillId="0" borderId="44" xfId="0" applyFont="1" applyBorder="1"/>
    <xf numFmtId="0" fontId="58" fillId="0" borderId="3" xfId="0" applyFont="1" applyBorder="1" applyAlignment="1">
      <alignment horizontal="center" vertical="center"/>
    </xf>
    <xf numFmtId="0" fontId="58" fillId="0" borderId="0" xfId="10" applyFont="1" applyBorder="1"/>
    <xf numFmtId="0" fontId="58" fillId="0" borderId="3" xfId="0" applyFont="1" applyBorder="1" applyAlignment="1">
      <alignment wrapText="1"/>
    </xf>
    <xf numFmtId="0" fontId="59" fillId="0" borderId="44" xfId="10" applyFont="1" applyBorder="1" applyAlignment="1">
      <alignment horizontal="center" vertical="center"/>
    </xf>
    <xf numFmtId="0" fontId="58" fillId="0" borderId="3" xfId="10" applyFont="1" applyBorder="1"/>
    <xf numFmtId="0" fontId="64" fillId="38" borderId="47" xfId="0" applyFont="1" applyFill="1" applyBorder="1" applyAlignment="1">
      <alignment vertical="top" wrapText="1"/>
    </xf>
    <xf numFmtId="0" fontId="68" fillId="38" borderId="47" xfId="0" applyFont="1" applyFill="1" applyBorder="1" applyAlignment="1">
      <alignment horizontal="center" vertical="top" wrapText="1"/>
    </xf>
    <xf numFmtId="0" fontId="64" fillId="38" borderId="48" xfId="0" applyFont="1" applyFill="1" applyBorder="1" applyAlignment="1">
      <alignment vertical="top" wrapText="1"/>
    </xf>
    <xf numFmtId="0" fontId="58" fillId="0" borderId="44" xfId="10" applyFont="1" applyBorder="1" applyAlignment="1">
      <alignment vertical="center"/>
    </xf>
    <xf numFmtId="0" fontId="58" fillId="0" borderId="44" xfId="10" applyFont="1" applyBorder="1" applyAlignment="1">
      <alignment horizontal="center" vertical="center"/>
    </xf>
    <xf numFmtId="0" fontId="58" fillId="10" borderId="44" xfId="10" applyFont="1" applyFill="1" applyBorder="1" applyAlignment="1">
      <alignment horizontal="center" vertical="center"/>
    </xf>
    <xf numFmtId="0" fontId="58" fillId="10" borderId="3" xfId="10" applyFont="1" applyFill="1" applyBorder="1"/>
    <xf numFmtId="0" fontId="59" fillId="10" borderId="3" xfId="10" applyFont="1" applyFill="1" applyBorder="1" applyAlignment="1">
      <alignment horizontal="left" vertical="center"/>
    </xf>
    <xf numFmtId="0" fontId="72" fillId="10" borderId="3" xfId="10" applyFont="1" applyFill="1" applyBorder="1"/>
    <xf numFmtId="0" fontId="58" fillId="0" borderId="0" xfId="10" applyNumberFormat="1" applyFont="1" applyBorder="1" applyAlignment="1">
      <alignment horizontal="center"/>
    </xf>
    <xf numFmtId="0" fontId="58" fillId="0" borderId="49" xfId="10" applyFont="1" applyBorder="1" applyAlignment="1">
      <alignment horizontal="center" vertical="center"/>
    </xf>
    <xf numFmtId="0" fontId="58" fillId="0" borderId="50" xfId="10" applyFont="1" applyBorder="1"/>
    <xf numFmtId="0" fontId="58" fillId="0" borderId="50" xfId="10" applyNumberFormat="1" applyFont="1" applyBorder="1" applyAlignment="1">
      <alignment horizontal="center"/>
    </xf>
    <xf numFmtId="0" fontId="58" fillId="0" borderId="51" xfId="10" applyFont="1" applyBorder="1"/>
    <xf numFmtId="0" fontId="64" fillId="38" borderId="54" xfId="0" applyFont="1" applyFill="1" applyBorder="1" applyAlignment="1">
      <alignment vertical="top" wrapText="1"/>
    </xf>
    <xf numFmtId="0" fontId="0" fillId="0" borderId="42" xfId="0" applyBorder="1"/>
    <xf numFmtId="0" fontId="0" fillId="0" borderId="44" xfId="0" applyBorder="1"/>
    <xf numFmtId="0" fontId="58" fillId="0" borderId="3" xfId="0" applyFont="1" applyBorder="1"/>
    <xf numFmtId="165" fontId="58" fillId="0" borderId="0" xfId="29" applyFont="1" applyBorder="1"/>
    <xf numFmtId="0" fontId="0" fillId="0" borderId="49" xfId="0" applyBorder="1"/>
    <xf numFmtId="0" fontId="58" fillId="0" borderId="50" xfId="0" applyFont="1" applyBorder="1"/>
    <xf numFmtId="0" fontId="58" fillId="0" borderId="51" xfId="0" applyFont="1" applyBorder="1"/>
    <xf numFmtId="0" fontId="77" fillId="41" borderId="48" xfId="10" applyFont="1" applyFill="1" applyBorder="1" applyAlignment="1">
      <alignment horizontal="center" vertical="center"/>
    </xf>
    <xf numFmtId="0" fontId="72" fillId="0" borderId="3" xfId="0" applyFont="1" applyBorder="1" applyAlignment="1">
      <alignment wrapText="1"/>
    </xf>
    <xf numFmtId="0" fontId="58" fillId="0" borderId="0" xfId="0" applyFont="1" applyBorder="1"/>
    <xf numFmtId="0" fontId="0" fillId="0" borderId="0" xfId="0" applyBorder="1"/>
    <xf numFmtId="0" fontId="67" fillId="0" borderId="0" xfId="0" applyFont="1" applyBorder="1" applyAlignment="1">
      <alignment horizontal="left" vertical="center"/>
    </xf>
    <xf numFmtId="0" fontId="58" fillId="0" borderId="0" xfId="0" applyFont="1" applyBorder="1" applyAlignment="1">
      <alignment wrapText="1"/>
    </xf>
    <xf numFmtId="0" fontId="65" fillId="39" borderId="28" xfId="0" applyFont="1" applyFill="1" applyBorder="1" applyAlignment="1">
      <alignment vertical="center" wrapText="1"/>
    </xf>
    <xf numFmtId="0" fontId="0" fillId="0" borderId="3" xfId="0" applyBorder="1"/>
    <xf numFmtId="0" fontId="65" fillId="0" borderId="0" xfId="0" applyFont="1" applyBorder="1" applyAlignment="1">
      <alignment horizontal="left" vertical="center" wrapText="1"/>
    </xf>
    <xf numFmtId="0" fontId="72" fillId="0" borderId="0" xfId="0" applyFont="1" applyBorder="1" applyAlignment="1">
      <alignment wrapText="1"/>
    </xf>
    <xf numFmtId="0" fontId="59" fillId="0" borderId="20" xfId="0" applyFont="1" applyBorder="1" applyAlignment="1">
      <alignment horizontal="center"/>
    </xf>
    <xf numFmtId="17" fontId="59" fillId="0" borderId="20" xfId="0" applyNumberFormat="1" applyFont="1" applyBorder="1" applyAlignment="1">
      <alignment horizontal="center"/>
    </xf>
    <xf numFmtId="0" fontId="71" fillId="10" borderId="0" xfId="0" applyFont="1" applyFill="1" applyBorder="1" applyAlignment="1">
      <alignment horizontal="center"/>
    </xf>
    <xf numFmtId="0" fontId="60" fillId="10" borderId="0" xfId="0" applyFont="1" applyFill="1" applyBorder="1" applyAlignment="1">
      <alignment horizontal="center"/>
    </xf>
    <xf numFmtId="0" fontId="64" fillId="38" borderId="20" xfId="0" applyFont="1" applyFill="1" applyBorder="1" applyAlignment="1">
      <alignment horizontal="center" vertical="center" wrapText="1"/>
    </xf>
    <xf numFmtId="0" fontId="58" fillId="0" borderId="44" xfId="10" applyFont="1" applyFill="1" applyBorder="1" applyAlignment="1">
      <alignment horizontal="center" vertical="center"/>
    </xf>
    <xf numFmtId="0" fontId="77" fillId="41" borderId="20" xfId="10" applyFont="1" applyFill="1" applyBorder="1" applyAlignment="1">
      <alignment horizontal="center" vertical="center"/>
    </xf>
    <xf numFmtId="0" fontId="77" fillId="41" borderId="20" xfId="10" applyFont="1" applyFill="1" applyBorder="1" applyAlignment="1">
      <alignment vertical="center"/>
    </xf>
    <xf numFmtId="0" fontId="78" fillId="10" borderId="20" xfId="10" applyFont="1" applyFill="1" applyBorder="1" applyAlignment="1">
      <alignment horizontal="center" vertical="center" wrapText="1"/>
    </xf>
    <xf numFmtId="0" fontId="135" fillId="10" borderId="20" xfId="10" applyFont="1" applyFill="1" applyBorder="1" applyAlignment="1">
      <alignment horizontal="left" vertical="center" wrapText="1"/>
    </xf>
    <xf numFmtId="0" fontId="76" fillId="10" borderId="20" xfId="0" applyFont="1" applyFill="1" applyBorder="1" applyAlignment="1">
      <alignment horizontal="center" vertical="center" wrapText="1"/>
    </xf>
    <xf numFmtId="0" fontId="77" fillId="36" borderId="20" xfId="10" applyFont="1" applyFill="1" applyBorder="1" applyAlignment="1">
      <alignment horizontal="center" vertical="center"/>
    </xf>
    <xf numFmtId="0" fontId="76" fillId="10" borderId="20" xfId="10" applyFont="1" applyFill="1" applyBorder="1" applyAlignment="1">
      <alignment vertical="center"/>
    </xf>
    <xf numFmtId="0" fontId="72" fillId="0" borderId="0" xfId="10" applyFont="1" applyAlignment="1">
      <alignment vertical="center"/>
    </xf>
    <xf numFmtId="0" fontId="76" fillId="0" borderId="42" xfId="0" applyFont="1" applyBorder="1" applyAlignment="1">
      <alignment horizontal="center" vertical="center"/>
    </xf>
    <xf numFmtId="0" fontId="72" fillId="0" borderId="28" xfId="0" applyFont="1" applyBorder="1" applyAlignment="1">
      <alignment horizontal="center" vertical="center"/>
    </xf>
    <xf numFmtId="0" fontId="76" fillId="0" borderId="44" xfId="0" applyFont="1" applyBorder="1" applyAlignment="1">
      <alignment horizontal="center" vertical="center"/>
    </xf>
    <xf numFmtId="0" fontId="72" fillId="0" borderId="0" xfId="0" applyFont="1" applyBorder="1" applyAlignment="1">
      <alignment horizontal="center" vertical="center"/>
    </xf>
    <xf numFmtId="0" fontId="76" fillId="10" borderId="20" xfId="10" applyFont="1" applyFill="1" applyBorder="1" applyAlignment="1">
      <alignment horizontal="center" vertical="center"/>
    </xf>
    <xf numFmtId="49" fontId="79" fillId="0" borderId="44" xfId="0" applyNumberFormat="1" applyFont="1" applyBorder="1" applyAlignment="1">
      <alignment horizontal="center" vertical="center"/>
    </xf>
    <xf numFmtId="0" fontId="76" fillId="0" borderId="49" xfId="10" applyFont="1" applyBorder="1" applyAlignment="1">
      <alignment horizontal="center" vertical="center"/>
    </xf>
    <xf numFmtId="0" fontId="76" fillId="0" borderId="0" xfId="10" applyFont="1" applyAlignment="1">
      <alignment horizontal="center" vertical="center"/>
    </xf>
    <xf numFmtId="0" fontId="72" fillId="0" borderId="0" xfId="10" applyFont="1" applyAlignment="1">
      <alignment horizontal="center" vertical="center"/>
    </xf>
    <xf numFmtId="0" fontId="65" fillId="39" borderId="0" xfId="0" applyFont="1" applyFill="1" applyBorder="1" applyAlignment="1">
      <alignment horizontal="left" vertical="center" wrapText="1"/>
    </xf>
    <xf numFmtId="0" fontId="69" fillId="39" borderId="0" xfId="0" applyFont="1" applyFill="1" applyBorder="1" applyAlignment="1">
      <alignment horizontal="left" vertical="center" wrapText="1"/>
    </xf>
    <xf numFmtId="0" fontId="66" fillId="0" borderId="0" xfId="0" applyFont="1" applyBorder="1"/>
    <xf numFmtId="0" fontId="63" fillId="0" borderId="0" xfId="28" applyFont="1" applyBorder="1" applyAlignment="1">
      <alignment vertical="center"/>
    </xf>
    <xf numFmtId="0" fontId="70" fillId="0" borderId="0" xfId="0" applyFont="1" applyBorder="1" applyAlignment="1">
      <alignment horizontal="left" vertical="center" wrapText="1"/>
    </xf>
    <xf numFmtId="0" fontId="57" fillId="0" borderId="0" xfId="28" applyFont="1" applyBorder="1" applyAlignment="1">
      <alignment vertical="center"/>
    </xf>
    <xf numFmtId="0" fontId="63" fillId="0" borderId="0" xfId="28" applyFont="1" applyBorder="1" applyAlignment="1">
      <alignment horizontal="left" vertical="center"/>
    </xf>
    <xf numFmtId="0" fontId="63" fillId="0" borderId="0" xfId="28" applyFont="1" applyBorder="1" applyAlignment="1">
      <alignment horizontal="center" vertical="center"/>
    </xf>
    <xf numFmtId="0" fontId="63" fillId="0" borderId="0" xfId="28" applyFont="1" applyBorder="1"/>
    <xf numFmtId="0" fontId="63" fillId="0" borderId="0" xfId="25" applyFont="1" applyBorder="1"/>
    <xf numFmtId="4" fontId="57" fillId="10" borderId="0" xfId="0" applyNumberFormat="1" applyFont="1" applyFill="1" applyBorder="1" applyAlignment="1">
      <alignment horizontal="left" vertical="center"/>
    </xf>
    <xf numFmtId="0" fontId="63" fillId="10" borderId="0" xfId="0" applyFont="1" applyFill="1" applyBorder="1" applyAlignment="1">
      <alignment horizontal="left" vertical="center"/>
    </xf>
    <xf numFmtId="0" fontId="62" fillId="0" borderId="0" xfId="0" applyFont="1" applyBorder="1"/>
    <xf numFmtId="0" fontId="0" fillId="0" borderId="44" xfId="1825" applyFont="1" applyBorder="1"/>
    <xf numFmtId="0" fontId="0" fillId="0" borderId="0" xfId="1825" applyFont="1" applyBorder="1"/>
    <xf numFmtId="0" fontId="0" fillId="0" borderId="3" xfId="1825" applyFont="1" applyBorder="1"/>
    <xf numFmtId="0" fontId="85" fillId="0" borderId="44" xfId="1825" applyFont="1" applyBorder="1" applyAlignment="1">
      <alignment horizontal="right" vertical="center"/>
    </xf>
    <xf numFmtId="0" fontId="0" fillId="0" borderId="44" xfId="1825" applyFont="1" applyBorder="1" applyAlignment="1">
      <alignment horizontal="center" vertical="top"/>
    </xf>
    <xf numFmtId="0" fontId="0" fillId="0" borderId="0" xfId="1825" applyFont="1" applyBorder="1" applyAlignment="1">
      <alignment horizontal="center" vertical="top"/>
    </xf>
    <xf numFmtId="0" fontId="0" fillId="0" borderId="3" xfId="1825" applyFont="1" applyBorder="1" applyAlignment="1">
      <alignment horizontal="center" vertical="top"/>
    </xf>
    <xf numFmtId="0" fontId="89" fillId="0" borderId="44" xfId="1825" applyFont="1" applyBorder="1" applyAlignment="1">
      <alignment horizontal="center" vertical="top"/>
    </xf>
    <xf numFmtId="0" fontId="89" fillId="0" borderId="0" xfId="1825" applyFont="1" applyBorder="1" applyAlignment="1">
      <alignment horizontal="center" vertical="top"/>
    </xf>
    <xf numFmtId="0" fontId="89" fillId="0" borderId="3" xfId="1825" applyFont="1" applyBorder="1" applyAlignment="1">
      <alignment horizontal="center" vertical="top"/>
    </xf>
    <xf numFmtId="186" fontId="0" fillId="0" borderId="0" xfId="1825" applyNumberFormat="1" applyFont="1" applyBorder="1"/>
    <xf numFmtId="0" fontId="23" fillId="0" borderId="64" xfId="1825" applyFont="1" applyBorder="1" applyAlignment="1">
      <alignment horizontal="left"/>
    </xf>
    <xf numFmtId="0" fontId="0" fillId="0" borderId="64" xfId="1825" applyFont="1" applyBorder="1"/>
    <xf numFmtId="0" fontId="0" fillId="0" borderId="69" xfId="1825" applyFont="1" applyBorder="1"/>
    <xf numFmtId="0" fontId="84" fillId="0" borderId="0" xfId="1825" applyFont="1" applyBorder="1"/>
    <xf numFmtId="0" fontId="23" fillId="0" borderId="44" xfId="9586" applyFont="1" applyBorder="1" applyAlignment="1">
      <alignment horizontal="left" vertical="top"/>
    </xf>
    <xf numFmtId="0" fontId="0" fillId="0" borderId="0" xfId="1825" applyFont="1" applyBorder="1" applyAlignment="1">
      <alignment vertical="top"/>
    </xf>
    <xf numFmtId="184" fontId="0" fillId="0" borderId="0" xfId="1825" applyNumberFormat="1" applyFont="1" applyBorder="1"/>
    <xf numFmtId="0" fontId="23" fillId="0" borderId="49" xfId="9586" applyFont="1" applyBorder="1" applyAlignment="1">
      <alignment horizontal="left" vertical="top"/>
    </xf>
    <xf numFmtId="0" fontId="0" fillId="0" borderId="50" xfId="1825" applyFont="1" applyBorder="1" applyAlignment="1">
      <alignment vertical="top"/>
    </xf>
    <xf numFmtId="184" fontId="0" fillId="0" borderId="50" xfId="1825" applyNumberFormat="1" applyFont="1" applyBorder="1"/>
    <xf numFmtId="0" fontId="84" fillId="0" borderId="50" xfId="1825" applyFont="1" applyBorder="1"/>
    <xf numFmtId="0" fontId="0" fillId="0" borderId="50" xfId="1825" applyFont="1" applyBorder="1"/>
    <xf numFmtId="0" fontId="0" fillId="0" borderId="51" xfId="1825" applyFont="1" applyBorder="1"/>
    <xf numFmtId="0" fontId="84" fillId="0" borderId="65" xfId="1825" applyFont="1" applyBorder="1" applyAlignment="1">
      <alignment horizontal="center" vertical="center"/>
    </xf>
    <xf numFmtId="0" fontId="84" fillId="0" borderId="65" xfId="1825" applyFont="1" applyBorder="1" applyAlignment="1">
      <alignment horizontal="center" vertical="center" wrapText="1"/>
    </xf>
    <xf numFmtId="10" fontId="84" fillId="44" borderId="53" xfId="1825" applyNumberFormat="1" applyFont="1" applyFill="1" applyBorder="1" applyAlignment="1" applyProtection="1">
      <alignment horizontal="center" vertical="center"/>
      <protection locked="0"/>
    </xf>
    <xf numFmtId="10" fontId="84" fillId="0" borderId="53" xfId="1825" applyNumberFormat="1" applyFont="1" applyBorder="1" applyAlignment="1">
      <alignment horizontal="center" vertical="center"/>
    </xf>
    <xf numFmtId="10" fontId="83" fillId="0" borderId="53" xfId="1825" applyNumberFormat="1" applyFont="1" applyBorder="1" applyAlignment="1">
      <alignment horizontal="center" vertical="center"/>
    </xf>
    <xf numFmtId="0" fontId="57" fillId="42" borderId="70" xfId="25" applyFont="1" applyFill="1" applyBorder="1" applyAlignment="1">
      <alignment horizontal="center"/>
    </xf>
    <xf numFmtId="0" fontId="57" fillId="42" borderId="71" xfId="25" applyFont="1" applyFill="1" applyBorder="1" applyAlignment="1">
      <alignment horizontal="center"/>
    </xf>
    <xf numFmtId="0" fontId="57" fillId="42" borderId="72" xfId="25" applyFont="1" applyFill="1" applyBorder="1" applyAlignment="1">
      <alignment horizontal="center"/>
    </xf>
    <xf numFmtId="10" fontId="63" fillId="10" borderId="73" xfId="9576" applyNumberFormat="1" applyFont="1" applyFill="1" applyBorder="1"/>
    <xf numFmtId="165" fontId="63" fillId="10" borderId="73" xfId="25" applyNumberFormat="1" applyFont="1" applyFill="1" applyBorder="1"/>
    <xf numFmtId="10" fontId="63" fillId="10" borderId="73" xfId="30" applyNumberFormat="1" applyFont="1" applyFill="1" applyBorder="1"/>
    <xf numFmtId="0" fontId="58" fillId="10" borderId="73" xfId="0" applyFont="1" applyFill="1" applyBorder="1"/>
    <xf numFmtId="0" fontId="58" fillId="10" borderId="70" xfId="0" applyFont="1" applyFill="1" applyBorder="1"/>
    <xf numFmtId="165" fontId="63" fillId="40" borderId="73" xfId="25" applyNumberFormat="1" applyFont="1" applyFill="1" applyBorder="1"/>
    <xf numFmtId="165" fontId="59" fillId="40" borderId="73" xfId="30" applyNumberFormat="1" applyFont="1" applyFill="1" applyBorder="1"/>
    <xf numFmtId="0" fontId="57" fillId="40" borderId="76" xfId="25" applyFont="1" applyFill="1" applyBorder="1" applyAlignment="1">
      <alignment horizontal="center"/>
    </xf>
    <xf numFmtId="165" fontId="57" fillId="40" borderId="76" xfId="29" applyFont="1" applyFill="1" applyBorder="1" applyAlignment="1">
      <alignment horizontal="center"/>
    </xf>
    <xf numFmtId="10" fontId="57" fillId="40" borderId="76" xfId="25" applyNumberFormat="1" applyFont="1" applyFill="1" applyBorder="1"/>
    <xf numFmtId="10" fontId="58" fillId="40" borderId="76" xfId="9576" applyNumberFormat="1" applyFont="1" applyFill="1" applyBorder="1"/>
    <xf numFmtId="10" fontId="58" fillId="40" borderId="77" xfId="9576" applyNumberFormat="1" applyFont="1" applyFill="1" applyBorder="1"/>
    <xf numFmtId="0" fontId="67" fillId="39" borderId="0" xfId="0" applyFont="1" applyFill="1" applyBorder="1" applyAlignment="1">
      <alignment horizontal="left" vertical="center" wrapText="1"/>
    </xf>
    <xf numFmtId="0" fontId="70" fillId="0" borderId="0" xfId="0" applyFont="1" applyBorder="1" applyAlignment="1">
      <alignment horizontal="left" vertical="center" wrapText="1"/>
    </xf>
    <xf numFmtId="0" fontId="76" fillId="10" borderId="70" xfId="0" applyFont="1" applyFill="1" applyBorder="1" applyAlignment="1">
      <alignment horizontal="center" vertical="center"/>
    </xf>
    <xf numFmtId="167" fontId="78" fillId="10" borderId="73" xfId="9" applyFont="1" applyFill="1" applyBorder="1" applyAlignment="1">
      <alignment horizontal="right" vertical="center"/>
    </xf>
    <xf numFmtId="0" fontId="135" fillId="42" borderId="48" xfId="0" applyFont="1" applyFill="1" applyBorder="1" applyAlignment="1">
      <alignment horizontal="left" vertical="center" wrapText="1"/>
    </xf>
    <xf numFmtId="0" fontId="135" fillId="42" borderId="15" xfId="0" applyFont="1" applyFill="1" applyBorder="1" applyAlignment="1">
      <alignment horizontal="left" vertical="center" wrapText="1"/>
    </xf>
    <xf numFmtId="0" fontId="76" fillId="10" borderId="0" xfId="10" applyFont="1" applyFill="1" applyBorder="1" applyAlignment="1">
      <alignment horizontal="center" vertical="center"/>
    </xf>
    <xf numFmtId="167" fontId="76" fillId="10" borderId="0" xfId="9" applyFont="1" applyFill="1" applyBorder="1" applyAlignment="1">
      <alignment horizontal="right" vertical="center"/>
    </xf>
    <xf numFmtId="0" fontId="76" fillId="10" borderId="0" xfId="10" applyFont="1" applyFill="1"/>
    <xf numFmtId="0" fontId="76" fillId="10" borderId="0" xfId="10" applyFont="1" applyFill="1" applyBorder="1"/>
    <xf numFmtId="0" fontId="76" fillId="10" borderId="44" xfId="10" applyFont="1" applyFill="1" applyBorder="1" applyAlignment="1">
      <alignment horizontal="center" vertical="center"/>
    </xf>
    <xf numFmtId="0" fontId="76" fillId="10" borderId="0" xfId="10" applyFont="1" applyFill="1" applyBorder="1" applyAlignment="1">
      <alignment vertical="center"/>
    </xf>
    <xf numFmtId="0" fontId="76" fillId="10" borderId="3" xfId="10" applyFont="1" applyFill="1" applyBorder="1"/>
    <xf numFmtId="49" fontId="79" fillId="0" borderId="0" xfId="0" applyNumberFormat="1" applyFont="1" applyBorder="1" applyAlignment="1">
      <alignment horizontal="center" vertical="center"/>
    </xf>
    <xf numFmtId="0" fontId="79" fillId="0" borderId="0" xfId="0" applyFont="1" applyBorder="1" applyAlignment="1">
      <alignment horizontal="center" vertical="center" wrapText="1"/>
    </xf>
    <xf numFmtId="0" fontId="79" fillId="0" borderId="0" xfId="0" applyFont="1" applyBorder="1" applyAlignment="1">
      <alignment horizontal="center" vertical="center"/>
    </xf>
    <xf numFmtId="0" fontId="79" fillId="0" borderId="0" xfId="0" applyFont="1" applyBorder="1" applyAlignment="1">
      <alignment horizontal="center"/>
    </xf>
    <xf numFmtId="166" fontId="79" fillId="0" borderId="3" xfId="26" applyNumberFormat="1" applyFont="1" applyBorder="1" applyAlignment="1">
      <alignment horizontal="center"/>
    </xf>
    <xf numFmtId="0" fontId="76" fillId="0" borderId="0" xfId="10" applyFont="1"/>
    <xf numFmtId="0" fontId="79" fillId="10" borderId="0" xfId="0" applyFont="1" applyFill="1"/>
    <xf numFmtId="0" fontId="76" fillId="0" borderId="50" xfId="10" applyFont="1" applyBorder="1" applyAlignment="1">
      <alignment horizontal="center" vertical="center"/>
    </xf>
    <xf numFmtId="0" fontId="76" fillId="0" borderId="50" xfId="10" applyFont="1" applyBorder="1" applyAlignment="1">
      <alignment vertical="center"/>
    </xf>
    <xf numFmtId="0" fontId="76" fillId="0" borderId="50" xfId="10" applyFont="1" applyBorder="1"/>
    <xf numFmtId="0" fontId="76" fillId="0" borderId="51" xfId="10" applyFont="1" applyBorder="1"/>
    <xf numFmtId="0" fontId="76" fillId="0" borderId="0" xfId="10" applyFont="1" applyAlignment="1">
      <alignment vertical="center"/>
    </xf>
    <xf numFmtId="167" fontId="76" fillId="0" borderId="0" xfId="10" applyNumberFormat="1" applyFont="1" applyAlignment="1">
      <alignment horizontal="center"/>
    </xf>
    <xf numFmtId="0" fontId="76" fillId="9" borderId="0" xfId="10" applyFont="1" applyFill="1" applyAlignment="1">
      <alignment vertical="center"/>
    </xf>
    <xf numFmtId="0" fontId="76" fillId="10" borderId="70" xfId="10" applyFont="1" applyFill="1" applyBorder="1" applyAlignment="1">
      <alignment horizontal="center" vertical="center"/>
    </xf>
    <xf numFmtId="43" fontId="76" fillId="10" borderId="73" xfId="7666" applyFont="1" applyFill="1" applyBorder="1" applyAlignment="1">
      <alignment vertical="center"/>
    </xf>
    <xf numFmtId="0" fontId="78" fillId="10" borderId="73" xfId="10" applyFont="1" applyFill="1" applyBorder="1" applyAlignment="1">
      <alignment horizontal="center" vertical="center" wrapText="1"/>
    </xf>
    <xf numFmtId="167" fontId="76" fillId="10" borderId="73" xfId="9" applyFont="1" applyFill="1" applyBorder="1" applyAlignment="1">
      <alignment horizontal="right" vertical="center"/>
    </xf>
    <xf numFmtId="43" fontId="76" fillId="10" borderId="73" xfId="9474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0" xfId="0" applyAlignment="1">
      <alignment vertical="center"/>
    </xf>
    <xf numFmtId="0" fontId="58" fillId="10" borderId="0" xfId="10" applyFont="1" applyFill="1" applyAlignment="1">
      <alignment vertical="center"/>
    </xf>
    <xf numFmtId="0" fontId="76" fillId="10" borderId="79" xfId="0" applyFont="1" applyFill="1" applyBorder="1" applyAlignment="1">
      <alignment horizontal="center" vertical="center"/>
    </xf>
    <xf numFmtId="0" fontId="76" fillId="10" borderId="79" xfId="0" applyFont="1" applyFill="1" applyBorder="1" applyAlignment="1">
      <alignment horizontal="center" vertical="center" wrapText="1"/>
    </xf>
    <xf numFmtId="0" fontId="76" fillId="10" borderId="79" xfId="10" applyFont="1" applyFill="1" applyBorder="1"/>
    <xf numFmtId="0" fontId="78" fillId="10" borderId="80" xfId="10" applyFont="1" applyFill="1" applyBorder="1" applyAlignment="1">
      <alignment horizontal="center" vertical="center" wrapText="1"/>
    </xf>
    <xf numFmtId="0" fontId="78" fillId="10" borderId="79" xfId="10" applyFont="1" applyFill="1" applyBorder="1" applyAlignment="1">
      <alignment horizontal="center" vertical="center" wrapText="1"/>
    </xf>
    <xf numFmtId="0" fontId="78" fillId="10" borderId="79" xfId="10" applyFont="1" applyFill="1" applyBorder="1" applyAlignment="1">
      <alignment horizontal="left" vertical="center" wrapText="1"/>
    </xf>
    <xf numFmtId="0" fontId="135" fillId="10" borderId="79" xfId="10" applyFont="1" applyFill="1" applyBorder="1" applyAlignment="1">
      <alignment horizontal="left" vertical="center" wrapText="1"/>
    </xf>
    <xf numFmtId="0" fontId="73" fillId="38" borderId="70" xfId="0" applyFont="1" applyFill="1" applyBorder="1" applyAlignment="1">
      <alignment horizontal="center" vertical="center" wrapText="1"/>
    </xf>
    <xf numFmtId="0" fontId="73" fillId="38" borderId="79" xfId="0" applyFont="1" applyFill="1" applyBorder="1" applyAlignment="1">
      <alignment horizontal="center" vertical="center" wrapText="1"/>
    </xf>
    <xf numFmtId="0" fontId="73" fillId="38" borderId="73" xfId="0" applyFont="1" applyFill="1" applyBorder="1" applyAlignment="1">
      <alignment horizontal="center" vertical="center" wrapText="1"/>
    </xf>
    <xf numFmtId="0" fontId="77" fillId="41" borderId="70" xfId="10" applyFont="1" applyFill="1" applyBorder="1" applyAlignment="1">
      <alignment horizontal="center" vertical="center"/>
    </xf>
    <xf numFmtId="0" fontId="77" fillId="41" borderId="79" xfId="10" applyFont="1" applyFill="1" applyBorder="1" applyAlignment="1">
      <alignment horizontal="center" vertical="center"/>
    </xf>
    <xf numFmtId="0" fontId="135" fillId="42" borderId="79" xfId="0" applyFont="1" applyFill="1" applyBorder="1" applyAlignment="1">
      <alignment horizontal="left" vertical="center" wrapText="1"/>
    </xf>
    <xf numFmtId="0" fontId="77" fillId="41" borderId="79" xfId="10" applyFont="1" applyFill="1" applyBorder="1" applyAlignment="1">
      <alignment vertical="center"/>
    </xf>
    <xf numFmtId="167" fontId="77" fillId="41" borderId="73" xfId="10" applyNumberFormat="1" applyFont="1" applyFill="1" applyBorder="1" applyAlignment="1">
      <alignment vertical="center"/>
    </xf>
    <xf numFmtId="0" fontId="78" fillId="10" borderId="70" xfId="10" applyFont="1" applyFill="1" applyBorder="1" applyAlignment="1">
      <alignment horizontal="center" vertical="center"/>
    </xf>
    <xf numFmtId="0" fontId="78" fillId="37" borderId="79" xfId="1566" applyFont="1" applyFill="1" applyBorder="1" applyAlignment="1">
      <alignment horizontal="center" vertical="center" wrapText="1"/>
    </xf>
    <xf numFmtId="0" fontId="76" fillId="10" borderId="79" xfId="10" applyFont="1" applyFill="1" applyBorder="1" applyAlignment="1">
      <alignment vertical="center" wrapText="1"/>
    </xf>
    <xf numFmtId="0" fontId="76" fillId="10" borderId="80" xfId="0" applyFont="1" applyFill="1" applyBorder="1" applyAlignment="1">
      <alignment horizontal="center" vertical="center" wrapText="1"/>
    </xf>
    <xf numFmtId="182" fontId="78" fillId="37" borderId="73" xfId="7666" applyNumberFormat="1" applyFont="1" applyFill="1" applyBorder="1" applyAlignment="1" applyProtection="1">
      <alignment horizontal="right" vertical="center"/>
    </xf>
    <xf numFmtId="0" fontId="77" fillId="36" borderId="70" xfId="10" applyFont="1" applyFill="1" applyBorder="1" applyAlignment="1">
      <alignment horizontal="center" vertical="center"/>
    </xf>
    <xf numFmtId="0" fontId="77" fillId="36" borderId="79" xfId="10" applyFont="1" applyFill="1" applyBorder="1" applyAlignment="1">
      <alignment horizontal="center" vertical="center"/>
    </xf>
    <xf numFmtId="0" fontId="135" fillId="10" borderId="79" xfId="0" applyFont="1" applyFill="1" applyBorder="1" applyAlignment="1">
      <alignment horizontal="left" vertical="center" wrapText="1"/>
    </xf>
    <xf numFmtId="0" fontId="77" fillId="36" borderId="80" xfId="10" applyFont="1" applyFill="1" applyBorder="1" applyAlignment="1">
      <alignment vertical="center"/>
    </xf>
    <xf numFmtId="167" fontId="77" fillId="36" borderId="73" xfId="10" applyNumberFormat="1" applyFont="1" applyFill="1" applyBorder="1" applyAlignment="1">
      <alignment vertical="center"/>
    </xf>
    <xf numFmtId="0" fontId="76" fillId="10" borderId="79" xfId="1566" applyFont="1" applyFill="1" applyBorder="1" applyAlignment="1">
      <alignment horizontal="center" vertical="center"/>
    </xf>
    <xf numFmtId="0" fontId="135" fillId="42" borderId="79" xfId="0" applyFont="1" applyFill="1" applyBorder="1" applyAlignment="1">
      <alignment horizontal="center" vertical="center" wrapText="1"/>
    </xf>
    <xf numFmtId="0" fontId="135" fillId="42" borderId="73" xfId="0" applyFont="1" applyFill="1" applyBorder="1" applyAlignment="1">
      <alignment horizontal="left" vertical="center" wrapText="1"/>
    </xf>
    <xf numFmtId="0" fontId="76" fillId="0" borderId="79" xfId="10" applyFont="1" applyBorder="1" applyAlignment="1">
      <alignment vertical="top" wrapText="1"/>
    </xf>
    <xf numFmtId="0" fontId="76" fillId="10" borderId="79" xfId="10" applyFont="1" applyFill="1" applyBorder="1" applyAlignment="1">
      <alignment vertical="top" wrapText="1"/>
    </xf>
    <xf numFmtId="0" fontId="76" fillId="10" borderId="80" xfId="5941" applyNumberFormat="1" applyFont="1" applyFill="1" applyBorder="1" applyAlignment="1">
      <alignment horizontal="center" vertical="center"/>
    </xf>
    <xf numFmtId="0" fontId="76" fillId="0" borderId="80" xfId="10" applyFont="1" applyBorder="1"/>
    <xf numFmtId="0" fontId="76" fillId="10" borderId="79" xfId="10" applyFont="1" applyFill="1" applyBorder="1" applyAlignment="1">
      <alignment vertical="center"/>
    </xf>
    <xf numFmtId="0" fontId="77" fillId="10" borderId="79" xfId="10" applyFont="1" applyFill="1" applyBorder="1" applyAlignment="1">
      <alignment wrapText="1"/>
    </xf>
    <xf numFmtId="0" fontId="77" fillId="10" borderId="79" xfId="10" applyFont="1" applyFill="1" applyBorder="1"/>
    <xf numFmtId="0" fontId="76" fillId="10" borderId="79" xfId="10" applyFont="1" applyFill="1" applyBorder="1" applyAlignment="1">
      <alignment wrapText="1"/>
    </xf>
    <xf numFmtId="0" fontId="76" fillId="10" borderId="79" xfId="10" applyFont="1" applyFill="1" applyBorder="1" applyAlignment="1">
      <alignment horizontal="left"/>
    </xf>
    <xf numFmtId="49" fontId="76" fillId="10" borderId="79" xfId="0" applyNumberFormat="1" applyFont="1" applyFill="1" applyBorder="1" applyAlignment="1">
      <alignment horizontal="center" vertical="center"/>
    </xf>
    <xf numFmtId="0" fontId="77" fillId="10" borderId="79" xfId="10" applyFont="1" applyFill="1" applyBorder="1" applyAlignment="1">
      <alignment vertical="center"/>
    </xf>
    <xf numFmtId="0" fontId="76" fillId="10" borderId="79" xfId="10" applyFont="1" applyFill="1" applyBorder="1" applyAlignment="1">
      <alignment horizontal="center" vertical="center"/>
    </xf>
    <xf numFmtId="0" fontId="76" fillId="10" borderId="73" xfId="10" applyFont="1" applyFill="1" applyBorder="1"/>
    <xf numFmtId="0" fontId="58" fillId="0" borderId="3" xfId="10" applyFont="1" applyFill="1" applyBorder="1"/>
    <xf numFmtId="0" fontId="58" fillId="0" borderId="0" xfId="10" applyFont="1" applyFill="1"/>
    <xf numFmtId="0" fontId="59" fillId="0" borderId="79" xfId="0" applyFont="1" applyBorder="1" applyAlignment="1">
      <alignment horizontal="center"/>
    </xf>
    <xf numFmtId="17" fontId="59" fillId="0" borderId="79" xfId="0" applyNumberFormat="1" applyFont="1" applyBorder="1" applyAlignment="1">
      <alignment horizontal="center"/>
    </xf>
    <xf numFmtId="0" fontId="77" fillId="41" borderId="20" xfId="10" applyFont="1" applyFill="1" applyBorder="1" applyAlignment="1">
      <alignment horizontal="left" vertical="center"/>
    </xf>
    <xf numFmtId="0" fontId="77" fillId="41" borderId="20" xfId="10" applyNumberFormat="1" applyFont="1" applyFill="1" applyBorder="1" applyAlignment="1">
      <alignment horizontal="center" vertical="center"/>
    </xf>
    <xf numFmtId="0" fontId="76" fillId="42" borderId="20" xfId="10" applyFont="1" applyFill="1" applyBorder="1"/>
    <xf numFmtId="0" fontId="78" fillId="10" borderId="20" xfId="10" applyFont="1" applyFill="1" applyBorder="1" applyAlignment="1">
      <alignment horizontal="center" vertical="center"/>
    </xf>
    <xf numFmtId="0" fontId="78" fillId="10" borderId="20" xfId="10" applyNumberFormat="1" applyFont="1" applyFill="1" applyBorder="1" applyAlignment="1">
      <alignment horizontal="center" vertical="center"/>
    </xf>
    <xf numFmtId="181" fontId="76" fillId="10" borderId="20" xfId="10" applyNumberFormat="1" applyFont="1" applyFill="1" applyBorder="1"/>
    <xf numFmtId="0" fontId="78" fillId="10" borderId="20" xfId="10" applyFont="1" applyFill="1" applyBorder="1" applyAlignment="1">
      <alignment horizontal="left" vertical="center" wrapText="1"/>
    </xf>
    <xf numFmtId="2" fontId="78" fillId="10" borderId="20" xfId="10" applyNumberFormat="1" applyFont="1" applyFill="1" applyBorder="1" applyAlignment="1">
      <alignment horizontal="center" vertical="center"/>
    </xf>
    <xf numFmtId="181" fontId="78" fillId="10" borderId="20" xfId="10" applyNumberFormat="1" applyFont="1" applyFill="1" applyBorder="1" applyAlignment="1">
      <alignment horizontal="center" vertical="center"/>
    </xf>
    <xf numFmtId="181" fontId="76" fillId="10" borderId="20" xfId="10" applyNumberFormat="1" applyFont="1" applyFill="1" applyBorder="1" applyAlignment="1">
      <alignment vertical="center"/>
    </xf>
    <xf numFmtId="0" fontId="76" fillId="10" borderId="20" xfId="10" applyFont="1" applyFill="1" applyBorder="1" applyAlignment="1">
      <alignment horizontal="left" vertical="center" wrapText="1"/>
    </xf>
    <xf numFmtId="0" fontId="77" fillId="10" borderId="20" xfId="10" applyNumberFormat="1" applyFont="1" applyFill="1" applyBorder="1" applyAlignment="1">
      <alignment horizontal="center" vertical="center"/>
    </xf>
    <xf numFmtId="181" fontId="77" fillId="10" borderId="20" xfId="10" applyNumberFormat="1" applyFont="1" applyFill="1" applyBorder="1" applyAlignment="1">
      <alignment vertical="center"/>
    </xf>
    <xf numFmtId="0" fontId="77" fillId="41" borderId="20" xfId="10" applyFont="1" applyFill="1" applyBorder="1" applyAlignment="1">
      <alignment horizontal="left" vertical="center" wrapText="1"/>
    </xf>
    <xf numFmtId="0" fontId="76" fillId="42" borderId="20" xfId="10" applyFont="1" applyFill="1" applyBorder="1" applyAlignment="1">
      <alignment vertical="center"/>
    </xf>
    <xf numFmtId="0" fontId="79" fillId="10" borderId="20" xfId="0" applyFont="1" applyFill="1" applyBorder="1" applyAlignment="1">
      <alignment horizontal="center" vertical="center"/>
    </xf>
    <xf numFmtId="0" fontId="79" fillId="10" borderId="20" xfId="0" applyFont="1" applyFill="1" applyBorder="1" applyAlignment="1">
      <alignment horizontal="left" vertical="center" wrapText="1"/>
    </xf>
    <xf numFmtId="0" fontId="77" fillId="36" borderId="20" xfId="10" applyFont="1" applyFill="1" applyBorder="1" applyAlignment="1">
      <alignment horizontal="left" vertical="center" wrapText="1"/>
    </xf>
    <xf numFmtId="0" fontId="77" fillId="36" borderId="20" xfId="10" applyFont="1" applyFill="1" applyBorder="1" applyAlignment="1">
      <alignment vertical="center"/>
    </xf>
    <xf numFmtId="0" fontId="77" fillId="36" borderId="20" xfId="10" applyNumberFormat="1" applyFont="1" applyFill="1" applyBorder="1" applyAlignment="1">
      <alignment horizontal="center" vertical="center"/>
    </xf>
    <xf numFmtId="3" fontId="76" fillId="10" borderId="20" xfId="10" applyNumberFormat="1" applyFont="1" applyFill="1" applyBorder="1" applyAlignment="1">
      <alignment horizontal="center" vertical="center"/>
    </xf>
    <xf numFmtId="0" fontId="76" fillId="0" borderId="20" xfId="10" applyFont="1" applyFill="1" applyBorder="1" applyAlignment="1">
      <alignment horizontal="center" vertical="center"/>
    </xf>
    <xf numFmtId="49" fontId="76" fillId="0" borderId="78" xfId="10" applyNumberFormat="1" applyFont="1" applyFill="1" applyBorder="1" applyAlignment="1">
      <alignment horizontal="center" vertical="center"/>
    </xf>
    <xf numFmtId="0" fontId="76" fillId="0" borderId="78" xfId="10" applyFont="1" applyFill="1" applyBorder="1" applyAlignment="1">
      <alignment horizontal="center" vertical="center"/>
    </xf>
    <xf numFmtId="0" fontId="79" fillId="0" borderId="20" xfId="0" applyFont="1" applyFill="1" applyBorder="1" applyAlignment="1">
      <alignment horizontal="left" vertical="center" wrapText="1"/>
    </xf>
    <xf numFmtId="2" fontId="78" fillId="0" borderId="20" xfId="10" applyNumberFormat="1" applyFont="1" applyFill="1" applyBorder="1" applyAlignment="1">
      <alignment horizontal="center" vertical="center"/>
    </xf>
    <xf numFmtId="181" fontId="78" fillId="0" borderId="78" xfId="10" applyNumberFormat="1" applyFont="1" applyFill="1" applyBorder="1" applyAlignment="1">
      <alignment horizontal="center" vertical="center"/>
    </xf>
    <xf numFmtId="0" fontId="76" fillId="10" borderId="78" xfId="10" applyFont="1" applyFill="1" applyBorder="1" applyAlignment="1">
      <alignment horizontal="center" vertical="center"/>
    </xf>
    <xf numFmtId="2" fontId="78" fillId="10" borderId="78" xfId="10" applyNumberFormat="1" applyFont="1" applyFill="1" applyBorder="1" applyAlignment="1">
      <alignment horizontal="center" vertical="center"/>
    </xf>
    <xf numFmtId="181" fontId="78" fillId="10" borderId="78" xfId="10" applyNumberFormat="1" applyFont="1" applyFill="1" applyBorder="1" applyAlignment="1">
      <alignment horizontal="center" vertical="center"/>
    </xf>
    <xf numFmtId="181" fontId="78" fillId="0" borderId="20" xfId="10" applyNumberFormat="1" applyFont="1" applyBorder="1" applyAlignment="1">
      <alignment horizontal="center" vertical="center"/>
    </xf>
    <xf numFmtId="0" fontId="79" fillId="10" borderId="78" xfId="0" applyFont="1" applyFill="1" applyBorder="1" applyAlignment="1">
      <alignment horizontal="left" vertical="center" wrapText="1"/>
    </xf>
    <xf numFmtId="0" fontId="79" fillId="10" borderId="78" xfId="0" applyFont="1" applyFill="1" applyBorder="1" applyAlignment="1">
      <alignment horizontal="center" vertical="center" wrapText="1"/>
    </xf>
    <xf numFmtId="181" fontId="78" fillId="0" borderId="78" xfId="10" applyNumberFormat="1" applyFont="1" applyBorder="1" applyAlignment="1">
      <alignment horizontal="center" vertical="center"/>
    </xf>
    <xf numFmtId="49" fontId="76" fillId="10" borderId="20" xfId="10" applyNumberFormat="1" applyFont="1" applyFill="1" applyBorder="1" applyAlignment="1">
      <alignment horizontal="center" vertical="center"/>
    </xf>
    <xf numFmtId="0" fontId="76" fillId="10" borderId="48" xfId="10" applyFont="1" applyFill="1" applyBorder="1" applyAlignment="1">
      <alignment horizontal="center" vertical="center"/>
    </xf>
    <xf numFmtId="181" fontId="77" fillId="10" borderId="20" xfId="10" applyNumberFormat="1" applyFont="1" applyFill="1" applyBorder="1"/>
    <xf numFmtId="0" fontId="78" fillId="10" borderId="48" xfId="10" applyFont="1" applyFill="1" applyBorder="1" applyAlignment="1">
      <alignment horizontal="center" vertical="center" wrapText="1"/>
    </xf>
    <xf numFmtId="0" fontId="76" fillId="10" borderId="20" xfId="10" applyFont="1" applyFill="1" applyBorder="1" applyAlignment="1">
      <alignment horizontal="center"/>
    </xf>
    <xf numFmtId="0" fontId="77" fillId="10" borderId="20" xfId="10" applyFont="1" applyFill="1" applyBorder="1" applyAlignment="1">
      <alignment horizontal="left" vertical="center" wrapText="1"/>
    </xf>
    <xf numFmtId="0" fontId="78" fillId="10" borderId="0" xfId="10" applyFont="1" applyFill="1" applyBorder="1" applyAlignment="1">
      <alignment horizontal="center" vertical="center" wrapText="1"/>
    </xf>
    <xf numFmtId="0" fontId="76" fillId="10" borderId="0" xfId="10" applyFont="1" applyFill="1" applyBorder="1" applyAlignment="1">
      <alignment horizontal="center"/>
    </xf>
    <xf numFmtId="0" fontId="77" fillId="10" borderId="0" xfId="10" applyFont="1" applyFill="1" applyBorder="1" applyAlignment="1">
      <alignment horizontal="left" vertical="center"/>
    </xf>
    <xf numFmtId="0" fontId="76" fillId="10" borderId="0" xfId="10" applyFont="1" applyFill="1" applyBorder="1" applyAlignment="1">
      <alignment horizontal="center" vertical="center" wrapText="1"/>
    </xf>
    <xf numFmtId="0" fontId="77" fillId="10" borderId="0" xfId="10" applyNumberFormat="1" applyFont="1" applyFill="1" applyBorder="1" applyAlignment="1">
      <alignment horizontal="center" vertical="center"/>
    </xf>
    <xf numFmtId="181" fontId="77" fillId="10" borderId="0" xfId="10" applyNumberFormat="1" applyFont="1" applyFill="1" applyBorder="1"/>
    <xf numFmtId="0" fontId="77" fillId="10" borderId="0" xfId="10" applyFont="1" applyFill="1" applyBorder="1" applyAlignment="1">
      <alignment horizontal="left" vertical="center" wrapText="1"/>
    </xf>
    <xf numFmtId="0" fontId="76" fillId="10" borderId="0" xfId="10" applyNumberFormat="1" applyFont="1" applyFill="1" applyBorder="1" applyAlignment="1">
      <alignment horizontal="center"/>
    </xf>
    <xf numFmtId="10" fontId="73" fillId="38" borderId="13" xfId="9576" applyNumberFormat="1" applyFont="1" applyFill="1" applyBorder="1" applyAlignment="1">
      <alignment horizontal="left" vertical="center" wrapText="1"/>
    </xf>
    <xf numFmtId="181" fontId="76" fillId="10" borderId="14" xfId="10" applyNumberFormat="1" applyFont="1" applyFill="1" applyBorder="1" applyAlignment="1">
      <alignment horizontal="right"/>
    </xf>
    <xf numFmtId="43" fontId="73" fillId="38" borderId="52" xfId="7666" applyFont="1" applyFill="1" applyBorder="1" applyAlignment="1">
      <alignment horizontal="left" vertical="center" wrapText="1"/>
    </xf>
    <xf numFmtId="181" fontId="76" fillId="10" borderId="53" xfId="10" applyNumberFormat="1" applyFont="1" applyFill="1" applyBorder="1" applyAlignment="1">
      <alignment horizontal="right"/>
    </xf>
    <xf numFmtId="49" fontId="79" fillId="10" borderId="0" xfId="0" applyNumberFormat="1" applyFont="1" applyFill="1" applyBorder="1" applyAlignment="1">
      <alignment horizontal="center" vertical="center"/>
    </xf>
    <xf numFmtId="0" fontId="79" fillId="10" borderId="0" xfId="0" applyFont="1" applyFill="1" applyBorder="1" applyAlignment="1">
      <alignment horizontal="left" vertical="center" wrapText="1"/>
    </xf>
    <xf numFmtId="43" fontId="73" fillId="38" borderId="45" xfId="7666" applyFont="1" applyFill="1" applyBorder="1" applyAlignment="1">
      <alignment horizontal="left" vertical="center" wrapText="1"/>
    </xf>
    <xf numFmtId="181" fontId="77" fillId="10" borderId="46" xfId="10" applyNumberFormat="1" applyFont="1" applyFill="1" applyBorder="1" applyAlignment="1">
      <alignment horizontal="right"/>
    </xf>
    <xf numFmtId="0" fontId="57" fillId="42" borderId="79" xfId="25" applyFont="1" applyFill="1" applyBorder="1" applyAlignment="1">
      <alignment horizontal="center"/>
    </xf>
    <xf numFmtId="0" fontId="57" fillId="10" borderId="79" xfId="25" applyFont="1" applyFill="1" applyBorder="1" applyAlignment="1">
      <alignment horizontal="center"/>
    </xf>
    <xf numFmtId="0" fontId="63" fillId="0" borderId="79" xfId="25" applyFont="1" applyBorder="1" applyAlignment="1">
      <alignment horizontal="center"/>
    </xf>
    <xf numFmtId="0" fontId="59" fillId="36" borderId="79" xfId="10" applyFont="1" applyFill="1" applyBorder="1" applyAlignment="1">
      <alignment horizontal="center"/>
    </xf>
    <xf numFmtId="10" fontId="63" fillId="10" borderId="79" xfId="9576" applyNumberFormat="1" applyFont="1" applyFill="1" applyBorder="1"/>
    <xf numFmtId="0" fontId="59" fillId="36" borderId="79" xfId="10" applyFont="1" applyFill="1" applyBorder="1" applyAlignment="1">
      <alignment horizontal="center" vertical="center"/>
    </xf>
    <xf numFmtId="165" fontId="58" fillId="0" borderId="79" xfId="29" applyFont="1" applyBorder="1" applyAlignment="1">
      <alignment horizontal="center"/>
    </xf>
    <xf numFmtId="10" fontId="58" fillId="0" borderId="79" xfId="30" applyNumberFormat="1" applyFont="1" applyBorder="1" applyAlignment="1">
      <alignment horizontal="center"/>
    </xf>
    <xf numFmtId="165" fontId="63" fillId="10" borderId="79" xfId="25" applyNumberFormat="1" applyFont="1" applyFill="1" applyBorder="1"/>
    <xf numFmtId="0" fontId="58" fillId="10" borderId="79" xfId="0" applyFont="1" applyFill="1" applyBorder="1"/>
    <xf numFmtId="10" fontId="63" fillId="10" borderId="79" xfId="30" applyNumberFormat="1" applyFont="1" applyFill="1" applyBorder="1"/>
    <xf numFmtId="0" fontId="57" fillId="40" borderId="79" xfId="25" applyFont="1" applyFill="1" applyBorder="1" applyAlignment="1">
      <alignment horizontal="center"/>
    </xf>
    <xf numFmtId="44" fontId="57" fillId="40" borderId="79" xfId="26" applyFont="1" applyFill="1" applyBorder="1"/>
    <xf numFmtId="10" fontId="57" fillId="40" borderId="79" xfId="9576" applyNumberFormat="1" applyFont="1" applyFill="1" applyBorder="1" applyAlignment="1">
      <alignment horizontal="center"/>
    </xf>
    <xf numFmtId="165" fontId="63" fillId="40" borderId="79" xfId="25" applyNumberFormat="1" applyFont="1" applyFill="1" applyBorder="1"/>
    <xf numFmtId="165" fontId="57" fillId="40" borderId="79" xfId="29" applyFont="1" applyFill="1" applyBorder="1"/>
    <xf numFmtId="10" fontId="57" fillId="40" borderId="79" xfId="25" applyNumberFormat="1" applyFont="1" applyFill="1" applyBorder="1"/>
    <xf numFmtId="165" fontId="58" fillId="40" borderId="79" xfId="30" applyNumberFormat="1" applyFont="1" applyFill="1" applyBorder="1"/>
    <xf numFmtId="0" fontId="67" fillId="39" borderId="0" xfId="0" applyFont="1" applyFill="1" applyBorder="1" applyAlignment="1">
      <alignment horizontal="left" vertical="center" wrapText="1"/>
    </xf>
    <xf numFmtId="0" fontId="64" fillId="38" borderId="20" xfId="0" applyFont="1" applyFill="1" applyBorder="1" applyAlignment="1">
      <alignment horizontal="center" vertical="center" wrapText="1"/>
    </xf>
    <xf numFmtId="0" fontId="76" fillId="10" borderId="83" xfId="10" applyFont="1" applyFill="1" applyBorder="1" applyAlignment="1">
      <alignment horizontal="center" vertical="center"/>
    </xf>
    <xf numFmtId="0" fontId="79" fillId="10" borderId="83" xfId="0" applyFont="1" applyFill="1" applyBorder="1" applyAlignment="1">
      <alignment horizontal="center" vertical="center"/>
    </xf>
    <xf numFmtId="2" fontId="78" fillId="10" borderId="83" xfId="10" applyNumberFormat="1" applyFont="1" applyFill="1" applyBorder="1" applyAlignment="1">
      <alignment horizontal="center" vertical="center"/>
    </xf>
    <xf numFmtId="181" fontId="78" fillId="0" borderId="83" xfId="10" applyNumberFormat="1" applyFont="1" applyBorder="1" applyAlignment="1">
      <alignment horizontal="center" vertical="center"/>
    </xf>
    <xf numFmtId="181" fontId="76" fillId="10" borderId="83" xfId="10" applyNumberFormat="1" applyFont="1" applyFill="1" applyBorder="1" applyAlignment="1">
      <alignment vertical="center"/>
    </xf>
    <xf numFmtId="0" fontId="76" fillId="10" borderId="83" xfId="0" applyFont="1" applyFill="1" applyBorder="1" applyAlignment="1">
      <alignment horizontal="center" vertical="center"/>
    </xf>
    <xf numFmtId="0" fontId="76" fillId="10" borderId="83" xfId="0" applyFont="1" applyFill="1" applyBorder="1" applyAlignment="1">
      <alignment horizontal="center" vertical="center" wrapText="1"/>
    </xf>
    <xf numFmtId="0" fontId="76" fillId="10" borderId="83" xfId="10" applyFont="1" applyFill="1" applyBorder="1" applyAlignment="1">
      <alignment wrapText="1"/>
    </xf>
    <xf numFmtId="0" fontId="78" fillId="10" borderId="83" xfId="10" applyFont="1" applyFill="1" applyBorder="1" applyAlignment="1">
      <alignment horizontal="center" vertical="center" wrapText="1"/>
    </xf>
    <xf numFmtId="0" fontId="77" fillId="10" borderId="83" xfId="10" applyFont="1" applyFill="1" applyBorder="1" applyAlignment="1">
      <alignment wrapText="1"/>
    </xf>
    <xf numFmtId="181" fontId="77" fillId="10" borderId="20" xfId="10" applyNumberFormat="1" applyFont="1" applyFill="1" applyBorder="1" applyAlignment="1">
      <alignment horizontal="left" vertical="center"/>
    </xf>
    <xf numFmtId="0" fontId="64" fillId="38" borderId="47" xfId="0" applyFont="1" applyFill="1" applyBorder="1" applyAlignment="1">
      <alignment horizontal="center" vertical="center" wrapText="1"/>
    </xf>
    <xf numFmtId="0" fontId="64" fillId="38" borderId="84" xfId="0" applyFont="1" applyFill="1" applyBorder="1" applyAlignment="1">
      <alignment vertical="top" wrapText="1"/>
    </xf>
    <xf numFmtId="0" fontId="58" fillId="0" borderId="0" xfId="0" applyFont="1" applyBorder="1" applyAlignment="1">
      <alignment horizontal="center" vertical="center"/>
    </xf>
    <xf numFmtId="0" fontId="136" fillId="0" borderId="0" xfId="0" applyFont="1" applyBorder="1" applyAlignment="1">
      <alignment horizontal="center" wrapText="1"/>
    </xf>
    <xf numFmtId="181" fontId="59" fillId="0" borderId="0" xfId="0" applyNumberFormat="1" applyFont="1" applyBorder="1" applyAlignment="1">
      <alignment horizontal="center" vertical="top" wrapText="1"/>
    </xf>
    <xf numFmtId="0" fontId="76" fillId="83" borderId="20" xfId="10" applyFont="1" applyFill="1" applyBorder="1" applyAlignment="1">
      <alignment horizontal="center" vertical="center"/>
    </xf>
    <xf numFmtId="0" fontId="79" fillId="83" borderId="20" xfId="0" applyFont="1" applyFill="1" applyBorder="1" applyAlignment="1">
      <alignment horizontal="left" vertical="center" wrapText="1"/>
    </xf>
    <xf numFmtId="2" fontId="78" fillId="83" borderId="20" xfId="10" applyNumberFormat="1" applyFont="1" applyFill="1" applyBorder="1" applyAlignment="1">
      <alignment horizontal="center" vertical="center"/>
    </xf>
    <xf numFmtId="181" fontId="78" fillId="83" borderId="20" xfId="10" applyNumberFormat="1" applyFont="1" applyFill="1" applyBorder="1" applyAlignment="1">
      <alignment horizontal="center" vertical="center"/>
    </xf>
    <xf numFmtId="181" fontId="76" fillId="83" borderId="20" xfId="10" applyNumberFormat="1" applyFont="1" applyFill="1" applyBorder="1" applyAlignment="1">
      <alignment vertical="center"/>
    </xf>
    <xf numFmtId="209" fontId="78" fillId="83" borderId="20" xfId="9576" applyNumberFormat="1" applyFont="1" applyFill="1" applyBorder="1" applyAlignment="1">
      <alignment horizontal="center" vertical="center"/>
    </xf>
    <xf numFmtId="0" fontId="76" fillId="83" borderId="20" xfId="10" applyFont="1" applyFill="1" applyBorder="1" applyAlignment="1">
      <alignment horizontal="left" vertical="center" wrapText="1"/>
    </xf>
    <xf numFmtId="0" fontId="79" fillId="83" borderId="20" xfId="0" applyFont="1" applyFill="1" applyBorder="1" applyAlignment="1">
      <alignment horizontal="center" vertical="center"/>
    </xf>
    <xf numFmtId="0" fontId="78" fillId="83" borderId="20" xfId="10" applyFont="1" applyFill="1" applyBorder="1" applyAlignment="1">
      <alignment horizontal="center" vertical="center"/>
    </xf>
    <xf numFmtId="0" fontId="78" fillId="83" borderId="20" xfId="10" applyFont="1" applyFill="1" applyBorder="1" applyAlignment="1">
      <alignment horizontal="left" vertical="center" wrapText="1"/>
    </xf>
    <xf numFmtId="0" fontId="76" fillId="84" borderId="20" xfId="10" applyFont="1" applyFill="1" applyBorder="1" applyAlignment="1">
      <alignment horizontal="center" vertical="center"/>
    </xf>
    <xf numFmtId="0" fontId="76" fillId="84" borderId="20" xfId="10" applyFont="1" applyFill="1" applyBorder="1" applyAlignment="1">
      <alignment horizontal="left" vertical="center" wrapText="1"/>
    </xf>
    <xf numFmtId="2" fontId="78" fillId="84" borderId="20" xfId="10" applyNumberFormat="1" applyFont="1" applyFill="1" applyBorder="1" applyAlignment="1">
      <alignment horizontal="center" vertical="center"/>
    </xf>
    <xf numFmtId="181" fontId="78" fillId="84" borderId="20" xfId="10" applyNumberFormat="1" applyFont="1" applyFill="1" applyBorder="1" applyAlignment="1">
      <alignment horizontal="center" vertical="center"/>
    </xf>
    <xf numFmtId="181" fontId="76" fillId="84" borderId="20" xfId="10" applyNumberFormat="1" applyFont="1" applyFill="1" applyBorder="1" applyAlignment="1">
      <alignment vertical="center"/>
    </xf>
    <xf numFmtId="209" fontId="78" fillId="84" borderId="20" xfId="9576" applyNumberFormat="1" applyFont="1" applyFill="1" applyBorder="1" applyAlignment="1">
      <alignment horizontal="center" vertical="center"/>
    </xf>
    <xf numFmtId="0" fontId="79" fillId="84" borderId="20" xfId="0" applyFont="1" applyFill="1" applyBorder="1" applyAlignment="1">
      <alignment horizontal="left" vertical="center" wrapText="1"/>
    </xf>
    <xf numFmtId="3" fontId="76" fillId="84" borderId="20" xfId="10" applyNumberFormat="1" applyFont="1" applyFill="1" applyBorder="1" applyAlignment="1">
      <alignment horizontal="center" vertical="center"/>
    </xf>
    <xf numFmtId="0" fontId="79" fillId="84" borderId="20" xfId="0" applyFont="1" applyFill="1" applyBorder="1" applyAlignment="1">
      <alignment horizontal="center" vertical="center"/>
    </xf>
    <xf numFmtId="0" fontId="76" fillId="84" borderId="78" xfId="10" applyFont="1" applyFill="1" applyBorder="1" applyAlignment="1">
      <alignment horizontal="center" vertical="center"/>
    </xf>
    <xf numFmtId="2" fontId="78" fillId="84" borderId="78" xfId="10" applyNumberFormat="1" applyFont="1" applyFill="1" applyBorder="1" applyAlignment="1">
      <alignment horizontal="center" vertical="center"/>
    </xf>
    <xf numFmtId="181" fontId="78" fillId="84" borderId="78" xfId="10" applyNumberFormat="1" applyFont="1" applyFill="1" applyBorder="1" applyAlignment="1">
      <alignment horizontal="center" vertical="center"/>
    </xf>
    <xf numFmtId="0" fontId="76" fillId="84" borderId="83" xfId="10" applyFont="1" applyFill="1" applyBorder="1" applyAlignment="1">
      <alignment horizontal="center" vertical="center"/>
    </xf>
    <xf numFmtId="0" fontId="79" fillId="84" borderId="83" xfId="0" applyFont="1" applyFill="1" applyBorder="1" applyAlignment="1">
      <alignment horizontal="center" vertical="center"/>
    </xf>
    <xf numFmtId="2" fontId="78" fillId="84" borderId="83" xfId="10" applyNumberFormat="1" applyFont="1" applyFill="1" applyBorder="1" applyAlignment="1">
      <alignment horizontal="center" vertical="center"/>
    </xf>
    <xf numFmtId="181" fontId="78" fillId="84" borderId="83" xfId="10" applyNumberFormat="1" applyFont="1" applyFill="1" applyBorder="1" applyAlignment="1">
      <alignment horizontal="center" vertical="center"/>
    </xf>
    <xf numFmtId="181" fontId="76" fillId="84" borderId="83" xfId="10" applyNumberFormat="1" applyFont="1" applyFill="1" applyBorder="1" applyAlignment="1">
      <alignment vertical="center"/>
    </xf>
    <xf numFmtId="0" fontId="79" fillId="84" borderId="78" xfId="0" applyFont="1" applyFill="1" applyBorder="1" applyAlignment="1">
      <alignment horizontal="center" vertical="center"/>
    </xf>
    <xf numFmtId="49" fontId="76" fillId="84" borderId="20" xfId="10" applyNumberFormat="1" applyFont="1" applyFill="1" applyBorder="1" applyAlignment="1">
      <alignment horizontal="center" vertical="center"/>
    </xf>
    <xf numFmtId="0" fontId="79" fillId="84" borderId="78" xfId="0" applyFont="1" applyFill="1" applyBorder="1" applyAlignment="1">
      <alignment horizontal="left" vertical="center" wrapText="1"/>
    </xf>
    <xf numFmtId="0" fontId="76" fillId="85" borderId="20" xfId="10" applyFont="1" applyFill="1" applyBorder="1" applyAlignment="1">
      <alignment horizontal="center" vertical="center"/>
    </xf>
    <xf numFmtId="0" fontId="76" fillId="85" borderId="78" xfId="10" applyFont="1" applyFill="1" applyBorder="1" applyAlignment="1">
      <alignment horizontal="center" vertical="center"/>
    </xf>
    <xf numFmtId="0" fontId="79" fillId="85" borderId="20" xfId="0" applyFont="1" applyFill="1" applyBorder="1" applyAlignment="1">
      <alignment horizontal="left" vertical="center" wrapText="1"/>
    </xf>
    <xf numFmtId="2" fontId="78" fillId="85" borderId="20" xfId="10" applyNumberFormat="1" applyFont="1" applyFill="1" applyBorder="1" applyAlignment="1">
      <alignment horizontal="center" vertical="center"/>
    </xf>
    <xf numFmtId="181" fontId="78" fillId="85" borderId="78" xfId="10" applyNumberFormat="1" applyFont="1" applyFill="1" applyBorder="1" applyAlignment="1">
      <alignment horizontal="center" vertical="center"/>
    </xf>
    <xf numFmtId="181" fontId="76" fillId="85" borderId="20" xfId="10" applyNumberFormat="1" applyFont="1" applyFill="1" applyBorder="1" applyAlignment="1">
      <alignment vertical="center"/>
    </xf>
    <xf numFmtId="209" fontId="78" fillId="85" borderId="20" xfId="9576" applyNumberFormat="1" applyFont="1" applyFill="1" applyBorder="1" applyAlignment="1">
      <alignment horizontal="center" vertical="center"/>
    </xf>
    <xf numFmtId="0" fontId="76" fillId="85" borderId="20" xfId="10" applyFont="1" applyFill="1" applyBorder="1" applyAlignment="1">
      <alignment horizontal="left" vertical="center" wrapText="1"/>
    </xf>
    <xf numFmtId="181" fontId="78" fillId="85" borderId="20" xfId="10" applyNumberFormat="1" applyFont="1" applyFill="1" applyBorder="1" applyAlignment="1">
      <alignment horizontal="center" vertical="center"/>
    </xf>
    <xf numFmtId="49" fontId="76" fillId="85" borderId="20" xfId="10" applyNumberFormat="1" applyFont="1" applyFill="1" applyBorder="1" applyAlignment="1">
      <alignment horizontal="center" vertical="center"/>
    </xf>
    <xf numFmtId="0" fontId="79" fillId="85" borderId="20" xfId="0" applyFont="1" applyFill="1" applyBorder="1" applyAlignment="1">
      <alignment horizontal="center" vertical="center"/>
    </xf>
    <xf numFmtId="0" fontId="79" fillId="85" borderId="20" xfId="0" applyFont="1" applyFill="1" applyBorder="1" applyAlignment="1">
      <alignment horizontal="center" vertical="center" wrapText="1"/>
    </xf>
    <xf numFmtId="0" fontId="77" fillId="83" borderId="20" xfId="10" applyFont="1" applyFill="1" applyBorder="1" applyAlignment="1">
      <alignment horizontal="center" vertical="center"/>
    </xf>
    <xf numFmtId="0" fontId="133" fillId="83" borderId="20" xfId="0" applyFont="1" applyFill="1" applyBorder="1" applyAlignment="1">
      <alignment horizontal="left" vertical="center" wrapText="1"/>
    </xf>
    <xf numFmtId="2" fontId="135" fillId="83" borderId="20" xfId="10" applyNumberFormat="1" applyFont="1" applyFill="1" applyBorder="1" applyAlignment="1">
      <alignment horizontal="center" vertical="center"/>
    </xf>
    <xf numFmtId="181" fontId="135" fillId="83" borderId="20" xfId="10" applyNumberFormat="1" applyFont="1" applyFill="1" applyBorder="1" applyAlignment="1">
      <alignment horizontal="center" vertical="center"/>
    </xf>
    <xf numFmtId="181" fontId="77" fillId="83" borderId="20" xfId="10" applyNumberFormat="1" applyFont="1" applyFill="1" applyBorder="1" applyAlignment="1">
      <alignment vertical="center"/>
    </xf>
    <xf numFmtId="209" fontId="135" fillId="83" borderId="20" xfId="9576" applyNumberFormat="1" applyFont="1" applyFill="1" applyBorder="1" applyAlignment="1">
      <alignment horizontal="center" vertical="center"/>
    </xf>
    <xf numFmtId="0" fontId="77" fillId="83" borderId="20" xfId="10" applyFont="1" applyFill="1" applyBorder="1" applyAlignment="1">
      <alignment horizontal="left" vertical="center" wrapText="1"/>
    </xf>
    <xf numFmtId="0" fontId="133" fillId="83" borderId="20" xfId="0" applyFont="1" applyFill="1" applyBorder="1" applyAlignment="1">
      <alignment horizontal="center" vertical="center"/>
    </xf>
    <xf numFmtId="181" fontId="76" fillId="83" borderId="85" xfId="10" applyNumberFormat="1" applyFont="1" applyFill="1" applyBorder="1" applyAlignment="1">
      <alignment horizontal="center" vertical="center"/>
    </xf>
    <xf numFmtId="181" fontId="76" fillId="83" borderId="86" xfId="10" applyNumberFormat="1" applyFont="1" applyFill="1" applyBorder="1" applyAlignment="1">
      <alignment horizontal="center" vertical="center"/>
    </xf>
    <xf numFmtId="181" fontId="76" fillId="83" borderId="87" xfId="10" applyNumberFormat="1" applyFont="1" applyFill="1" applyBorder="1" applyAlignment="1">
      <alignment horizontal="center" vertical="center"/>
    </xf>
    <xf numFmtId="181" fontId="76" fillId="84" borderId="85" xfId="10" applyNumberFormat="1" applyFont="1" applyFill="1" applyBorder="1" applyAlignment="1">
      <alignment horizontal="center" vertical="center"/>
    </xf>
    <xf numFmtId="181" fontId="76" fillId="84" borderId="86" xfId="10" applyNumberFormat="1" applyFont="1" applyFill="1" applyBorder="1" applyAlignment="1">
      <alignment horizontal="center" vertical="center"/>
    </xf>
    <xf numFmtId="181" fontId="76" fillId="84" borderId="87" xfId="10" applyNumberFormat="1" applyFont="1" applyFill="1" applyBorder="1" applyAlignment="1">
      <alignment horizontal="center" vertical="center"/>
    </xf>
    <xf numFmtId="181" fontId="76" fillId="85" borderId="85" xfId="10" applyNumberFormat="1" applyFont="1" applyFill="1" applyBorder="1" applyAlignment="1">
      <alignment horizontal="center" vertical="center"/>
    </xf>
    <xf numFmtId="181" fontId="76" fillId="85" borderId="86" xfId="10" applyNumberFormat="1" applyFont="1" applyFill="1" applyBorder="1" applyAlignment="1">
      <alignment horizontal="center" vertical="center"/>
    </xf>
    <xf numFmtId="181" fontId="76" fillId="85" borderId="87" xfId="10" applyNumberFormat="1" applyFont="1" applyFill="1" applyBorder="1" applyAlignment="1">
      <alignment horizontal="center" vertical="center"/>
    </xf>
    <xf numFmtId="0" fontId="69" fillId="39" borderId="28" xfId="0" applyFont="1" applyFill="1" applyBorder="1" applyAlignment="1">
      <alignment horizontal="center" vertical="top" wrapText="1"/>
    </xf>
    <xf numFmtId="0" fontId="67" fillId="39" borderId="0" xfId="0" applyFont="1" applyFill="1" applyBorder="1" applyAlignment="1">
      <alignment horizontal="left" vertical="center" wrapText="1"/>
    </xf>
    <xf numFmtId="0" fontId="134" fillId="10" borderId="0" xfId="0" applyFont="1" applyFill="1" applyBorder="1" applyAlignment="1">
      <alignment horizontal="center" vertical="center"/>
    </xf>
    <xf numFmtId="0" fontId="60" fillId="10" borderId="0" xfId="0" applyFont="1" applyFill="1" applyBorder="1" applyAlignment="1">
      <alignment horizontal="center"/>
    </xf>
    <xf numFmtId="0" fontId="79" fillId="10" borderId="0" xfId="0" applyFont="1" applyFill="1" applyBorder="1" applyAlignment="1">
      <alignment horizontal="right" vertical="center"/>
    </xf>
    <xf numFmtId="0" fontId="70" fillId="10" borderId="0" xfId="0" quotePrefix="1" applyFont="1" applyFill="1" applyBorder="1" applyAlignment="1">
      <alignment horizontal="center"/>
    </xf>
    <xf numFmtId="0" fontId="70" fillId="10" borderId="0" xfId="0" applyFont="1" applyFill="1" applyBorder="1" applyAlignment="1">
      <alignment horizontal="center"/>
    </xf>
    <xf numFmtId="0" fontId="70" fillId="10" borderId="3" xfId="0" applyFont="1" applyFill="1" applyBorder="1" applyAlignment="1">
      <alignment horizontal="center"/>
    </xf>
    <xf numFmtId="0" fontId="71" fillId="10" borderId="0" xfId="0" applyFont="1" applyFill="1" applyBorder="1" applyAlignment="1">
      <alignment horizontal="center"/>
    </xf>
    <xf numFmtId="0" fontId="77" fillId="10" borderId="80" xfId="10" applyNumberFormat="1" applyFont="1" applyFill="1" applyBorder="1" applyAlignment="1">
      <alignment horizontal="right" vertical="center"/>
    </xf>
    <xf numFmtId="0" fontId="77" fillId="10" borderId="81" xfId="10" applyNumberFormat="1" applyFont="1" applyFill="1" applyBorder="1" applyAlignment="1">
      <alignment horizontal="right" vertical="center"/>
    </xf>
    <xf numFmtId="0" fontId="77" fillId="10" borderId="82" xfId="10" applyNumberFormat="1" applyFont="1" applyFill="1" applyBorder="1" applyAlignment="1">
      <alignment horizontal="right" vertical="center"/>
    </xf>
    <xf numFmtId="0" fontId="135" fillId="39" borderId="28" xfId="0" applyFont="1" applyFill="1" applyBorder="1" applyAlignment="1">
      <alignment horizontal="center" vertical="center" wrapText="1"/>
    </xf>
    <xf numFmtId="0" fontId="135" fillId="39" borderId="43" xfId="0" applyFont="1" applyFill="1" applyBorder="1" applyAlignment="1">
      <alignment horizontal="center" vertical="center" wrapText="1"/>
    </xf>
    <xf numFmtId="0" fontId="79" fillId="10" borderId="0" xfId="0" applyFont="1" applyFill="1" applyAlignment="1">
      <alignment horizontal="center"/>
    </xf>
    <xf numFmtId="0" fontId="74" fillId="38" borderId="70" xfId="0" applyFont="1" applyFill="1" applyBorder="1" applyAlignment="1">
      <alignment horizontal="center" vertical="top" wrapText="1"/>
    </xf>
    <xf numFmtId="0" fontId="74" fillId="38" borderId="79" xfId="0" applyFont="1" applyFill="1" applyBorder="1" applyAlignment="1">
      <alignment horizontal="center" vertical="top" wrapText="1"/>
    </xf>
    <xf numFmtId="0" fontId="74" fillId="38" borderId="73" xfId="0" applyFont="1" applyFill="1" applyBorder="1" applyAlignment="1">
      <alignment horizontal="center" vertical="top" wrapText="1"/>
    </xf>
    <xf numFmtId="0" fontId="79" fillId="10" borderId="44" xfId="0" applyFont="1" applyFill="1" applyBorder="1" applyAlignment="1">
      <alignment horizontal="center"/>
    </xf>
    <xf numFmtId="0" fontId="79" fillId="10" borderId="0" xfId="0" applyFont="1" applyFill="1" applyBorder="1" applyAlignment="1">
      <alignment horizontal="center"/>
    </xf>
    <xf numFmtId="0" fontId="79" fillId="10" borderId="3" xfId="0" applyFont="1" applyFill="1" applyBorder="1" applyAlignment="1">
      <alignment horizontal="center"/>
    </xf>
    <xf numFmtId="0" fontId="133" fillId="10" borderId="44" xfId="0" applyFont="1" applyFill="1" applyBorder="1" applyAlignment="1">
      <alignment horizontal="center"/>
    </xf>
    <xf numFmtId="0" fontId="133" fillId="10" borderId="0" xfId="0" applyFont="1" applyFill="1" applyBorder="1" applyAlignment="1">
      <alignment horizontal="center"/>
    </xf>
    <xf numFmtId="0" fontId="133" fillId="10" borderId="3" xfId="0" applyFont="1" applyFill="1" applyBorder="1" applyAlignment="1">
      <alignment horizontal="center"/>
    </xf>
    <xf numFmtId="0" fontId="77" fillId="0" borderId="44" xfId="0" applyFont="1" applyBorder="1" applyAlignment="1">
      <alignment horizontal="center" wrapText="1"/>
    </xf>
    <xf numFmtId="0" fontId="77" fillId="0" borderId="0" xfId="0" applyFont="1" applyBorder="1" applyAlignment="1">
      <alignment horizontal="center" wrapText="1"/>
    </xf>
    <xf numFmtId="0" fontId="58" fillId="0" borderId="44" xfId="0" applyFont="1" applyBorder="1" applyAlignment="1">
      <alignment horizontal="center" wrapText="1"/>
    </xf>
    <xf numFmtId="0" fontId="58" fillId="0" borderId="0" xfId="0" applyFont="1" applyBorder="1" applyAlignment="1">
      <alignment horizontal="center" wrapText="1"/>
    </xf>
    <xf numFmtId="0" fontId="59" fillId="36" borderId="79" xfId="10" applyFont="1" applyFill="1" applyBorder="1" applyAlignment="1">
      <alignment horizontal="center" vertical="center" wrapText="1"/>
    </xf>
    <xf numFmtId="0" fontId="57" fillId="10" borderId="70" xfId="25" applyFont="1" applyFill="1" applyBorder="1" applyAlignment="1">
      <alignment horizontal="center" vertical="center"/>
    </xf>
    <xf numFmtId="0" fontId="57" fillId="40" borderId="70" xfId="25" applyFont="1" applyFill="1" applyBorder="1" applyAlignment="1">
      <alignment horizontal="center"/>
    </xf>
    <xf numFmtId="0" fontId="57" fillId="40" borderId="79" xfId="25" applyFont="1" applyFill="1" applyBorder="1" applyAlignment="1">
      <alignment horizontal="center"/>
    </xf>
    <xf numFmtId="4" fontId="57" fillId="10" borderId="0" xfId="0" applyNumberFormat="1" applyFont="1" applyFill="1" applyBorder="1" applyAlignment="1">
      <alignment horizontal="left" vertical="center"/>
    </xf>
    <xf numFmtId="0" fontId="57" fillId="40" borderId="74" xfId="25" applyFont="1" applyFill="1" applyBorder="1" applyAlignment="1">
      <alignment horizontal="center"/>
    </xf>
    <xf numFmtId="0" fontId="57" fillId="40" borderId="75" xfId="25" applyFont="1" applyFill="1" applyBorder="1" applyAlignment="1">
      <alignment horizontal="center"/>
    </xf>
    <xf numFmtId="0" fontId="68" fillId="38" borderId="55" xfId="28" applyFont="1" applyFill="1" applyBorder="1" applyAlignment="1">
      <alignment horizontal="center" vertical="center"/>
    </xf>
    <xf numFmtId="0" fontId="68" fillId="38" borderId="56" xfId="28" applyFont="1" applyFill="1" applyBorder="1" applyAlignment="1">
      <alignment horizontal="center" vertical="center"/>
    </xf>
    <xf numFmtId="0" fontId="68" fillId="38" borderId="57" xfId="28" applyFont="1" applyFill="1" applyBorder="1" applyAlignment="1">
      <alignment horizontal="center" vertical="center"/>
    </xf>
    <xf numFmtId="0" fontId="70" fillId="0" borderId="28" xfId="0" applyFont="1" applyBorder="1" applyAlignment="1">
      <alignment horizontal="right" wrapText="1"/>
    </xf>
    <xf numFmtId="0" fontId="70" fillId="0" borderId="43" xfId="0" applyFont="1" applyBorder="1" applyAlignment="1">
      <alignment horizontal="right" wrapText="1"/>
    </xf>
    <xf numFmtId="0" fontId="70" fillId="0" borderId="0" xfId="0" applyFont="1" applyBorder="1" applyAlignment="1">
      <alignment horizontal="left" vertical="center" wrapText="1"/>
    </xf>
    <xf numFmtId="0" fontId="83" fillId="0" borderId="61" xfId="1825" applyFont="1" applyBorder="1" applyAlignment="1">
      <alignment horizontal="left" vertical="center"/>
    </xf>
    <xf numFmtId="0" fontId="83" fillId="0" borderId="30" xfId="1825" applyFont="1" applyBorder="1" applyAlignment="1">
      <alignment horizontal="left" vertical="center"/>
    </xf>
    <xf numFmtId="0" fontId="0" fillId="0" borderId="63" xfId="1825" applyFont="1" applyBorder="1" applyAlignment="1">
      <alignment horizontal="left" vertical="center"/>
    </xf>
    <xf numFmtId="0" fontId="0" fillId="0" borderId="64" xfId="1825" applyFont="1" applyBorder="1" applyAlignment="1">
      <alignment horizontal="left" vertical="center"/>
    </xf>
    <xf numFmtId="0" fontId="82" fillId="0" borderId="66" xfId="1825" applyFont="1" applyBorder="1" applyAlignment="1">
      <alignment horizontal="left" vertical="center" wrapText="1"/>
    </xf>
    <xf numFmtId="0" fontId="82" fillId="0" borderId="67" xfId="1825" applyFont="1" applyBorder="1" applyAlignment="1">
      <alignment horizontal="left" vertical="center" wrapText="1"/>
    </xf>
    <xf numFmtId="0" fontId="82" fillId="0" borderId="68" xfId="1825" applyFont="1" applyBorder="1" applyAlignment="1">
      <alignment horizontal="left" vertical="center" wrapText="1"/>
    </xf>
    <xf numFmtId="49" fontId="0" fillId="44" borderId="66" xfId="1825" applyNumberFormat="1" applyFont="1" applyFill="1" applyBorder="1" applyAlignment="1" applyProtection="1">
      <alignment horizontal="left" vertical="top" wrapText="1"/>
      <protection locked="0"/>
    </xf>
    <xf numFmtId="49" fontId="0" fillId="44" borderId="67" xfId="1825" applyNumberFormat="1" applyFont="1" applyFill="1" applyBorder="1" applyAlignment="1" applyProtection="1">
      <alignment horizontal="left" vertical="top" wrapText="1"/>
      <protection locked="0"/>
    </xf>
    <xf numFmtId="49" fontId="0" fillId="44" borderId="68" xfId="1825" applyNumberFormat="1" applyFont="1" applyFill="1" applyBorder="1" applyAlignment="1" applyProtection="1">
      <alignment horizontal="left" vertical="top" wrapText="1"/>
      <protection locked="0"/>
    </xf>
    <xf numFmtId="184" fontId="0" fillId="0" borderId="61" xfId="1825" applyNumberFormat="1" applyFont="1" applyBorder="1" applyAlignment="1">
      <alignment horizontal="left"/>
    </xf>
    <xf numFmtId="184" fontId="0" fillId="0" borderId="30" xfId="1825" applyNumberFormat="1" applyFont="1" applyBorder="1" applyAlignment="1">
      <alignment horizontal="left"/>
    </xf>
    <xf numFmtId="185" fontId="0" fillId="0" borderId="30" xfId="1825" applyNumberFormat="1" applyFont="1" applyBorder="1" applyAlignment="1">
      <alignment horizontal="left"/>
    </xf>
    <xf numFmtId="185" fontId="0" fillId="0" borderId="62" xfId="1825" applyNumberFormat="1" applyFont="1" applyBorder="1" applyAlignment="1">
      <alignment horizontal="left"/>
    </xf>
    <xf numFmtId="0" fontId="23" fillId="0" borderId="63" xfId="1825" applyFont="1" applyBorder="1" applyAlignment="1">
      <alignment horizontal="left" vertical="center"/>
    </xf>
    <xf numFmtId="0" fontId="23" fillId="0" borderId="64" xfId="1825" applyFont="1" applyBorder="1" applyAlignment="1">
      <alignment horizontal="left" vertical="center"/>
    </xf>
    <xf numFmtId="0" fontId="87" fillId="0" borderId="0" xfId="9585" applyFont="1" applyBorder="1" applyAlignment="1">
      <alignment horizontal="right" vertical="center"/>
    </xf>
    <xf numFmtId="0" fontId="88" fillId="0" borderId="0" xfId="9585" applyFont="1" applyBorder="1" applyAlignment="1">
      <alignment horizontal="center"/>
    </xf>
    <xf numFmtId="0" fontId="87" fillId="0" borderId="0" xfId="9585" applyFont="1" applyBorder="1" applyAlignment="1">
      <alignment horizontal="left" vertical="center"/>
    </xf>
    <xf numFmtId="0" fontId="87" fillId="0" borderId="0" xfId="9585" applyFont="1" applyBorder="1" applyAlignment="1">
      <alignment horizontal="center" vertical="top"/>
    </xf>
    <xf numFmtId="0" fontId="6" fillId="0" borderId="52" xfId="9585" applyBorder="1" applyAlignment="1">
      <alignment horizontal="left"/>
    </xf>
    <xf numFmtId="0" fontId="6" fillId="0" borderId="65" xfId="9585" applyBorder="1" applyAlignment="1">
      <alignment horizontal="left"/>
    </xf>
    <xf numFmtId="0" fontId="6" fillId="0" borderId="52" xfId="9585" applyBorder="1" applyAlignment="1">
      <alignment horizontal="left" wrapText="1"/>
    </xf>
    <xf numFmtId="0" fontId="6" fillId="0" borderId="65" xfId="9585" applyBorder="1" applyAlignment="1">
      <alignment horizontal="left" wrapText="1"/>
    </xf>
    <xf numFmtId="0" fontId="86" fillId="0" borderId="0" xfId="1825" applyFont="1" applyBorder="1" applyAlignment="1">
      <alignment horizontal="left" vertical="center" indent="1"/>
    </xf>
    <xf numFmtId="0" fontId="86" fillId="0" borderId="3" xfId="1825" applyFont="1" applyBorder="1" applyAlignment="1">
      <alignment horizontal="left" vertical="center" indent="1"/>
    </xf>
    <xf numFmtId="0" fontId="0" fillId="0" borderId="44" xfId="1825" applyFont="1" applyBorder="1" applyAlignment="1">
      <alignment horizontal="center" vertical="center"/>
    </xf>
    <xf numFmtId="0" fontId="0" fillId="0" borderId="0" xfId="1825" applyFont="1" applyBorder="1" applyAlignment="1">
      <alignment horizontal="center" vertical="center"/>
    </xf>
    <xf numFmtId="0" fontId="0" fillId="0" borderId="3" xfId="1825" applyFont="1" applyBorder="1" applyAlignment="1">
      <alignment horizontal="center" vertical="center"/>
    </xf>
    <xf numFmtId="0" fontId="81" fillId="82" borderId="58" xfId="1825" applyFont="1" applyFill="1" applyBorder="1" applyAlignment="1">
      <alignment horizontal="center"/>
    </xf>
    <xf numFmtId="0" fontId="81" fillId="82" borderId="59" xfId="1825" applyFont="1" applyFill="1" applyBorder="1" applyAlignment="1">
      <alignment horizontal="center"/>
    </xf>
    <xf numFmtId="0" fontId="81" fillId="82" borderId="60" xfId="1825" applyFont="1" applyFill="1" applyBorder="1" applyAlignment="1">
      <alignment horizontal="center"/>
    </xf>
    <xf numFmtId="0" fontId="23" fillId="0" borderId="44" xfId="9586" applyFont="1" applyBorder="1" applyAlignment="1">
      <alignment horizontal="left" vertical="top"/>
    </xf>
    <xf numFmtId="0" fontId="23" fillId="0" borderId="0" xfId="9586" applyFont="1" applyBorder="1" applyAlignment="1">
      <alignment horizontal="left" vertical="top"/>
    </xf>
    <xf numFmtId="0" fontId="23" fillId="0" borderId="3" xfId="9586" applyFont="1" applyBorder="1" applyAlignment="1">
      <alignment horizontal="left" vertical="top"/>
    </xf>
    <xf numFmtId="183" fontId="82" fillId="43" borderId="61" xfId="9587" applyFont="1" applyFill="1" applyBorder="1" applyAlignment="1" applyProtection="1">
      <alignment horizontal="left"/>
      <protection locked="0"/>
    </xf>
    <xf numFmtId="183" fontId="82" fillId="43" borderId="30" xfId="9587" applyFont="1" applyFill="1" applyBorder="1" applyAlignment="1" applyProtection="1">
      <alignment horizontal="left"/>
      <protection locked="0"/>
    </xf>
    <xf numFmtId="183" fontId="82" fillId="43" borderId="62" xfId="9587" applyFont="1" applyFill="1" applyBorder="1" applyAlignment="1" applyProtection="1">
      <alignment horizontal="left"/>
      <protection locked="0"/>
    </xf>
    <xf numFmtId="0" fontId="83" fillId="0" borderId="52" xfId="1825" applyFont="1" applyBorder="1" applyAlignment="1">
      <alignment horizontal="center" vertical="center"/>
    </xf>
    <xf numFmtId="0" fontId="83" fillId="0" borderId="65" xfId="1825" applyFont="1" applyBorder="1" applyAlignment="1">
      <alignment horizontal="center" vertical="center"/>
    </xf>
    <xf numFmtId="4" fontId="83" fillId="0" borderId="53" xfId="1825" applyNumberFormat="1" applyFont="1" applyBorder="1" applyAlignment="1">
      <alignment horizontal="center" vertical="center" wrapText="1"/>
    </xf>
    <xf numFmtId="0" fontId="64" fillId="38" borderId="20" xfId="0" applyFont="1" applyFill="1" applyBorder="1" applyAlignment="1">
      <alignment horizontal="center" vertical="center" wrapText="1"/>
    </xf>
    <xf numFmtId="0" fontId="64" fillId="38" borderId="20" xfId="0" applyFont="1" applyFill="1" applyBorder="1" applyAlignment="1">
      <alignment horizontal="center"/>
    </xf>
  </cellXfs>
  <cellStyles count="10912">
    <cellStyle name="_x000d__x000a_JournalTemplate=C:\COMFO\CTALK\JOURSTD.TPL_x000d__x000a_LbStateAddress=3 3 0 251 1 89 2 311_x000d__x000a_LbStateJou" xfId="32"/>
    <cellStyle name="20% - Accent1" xfId="9588"/>
    <cellStyle name="20% - Accent2" xfId="9589"/>
    <cellStyle name="20% - Accent3" xfId="9590"/>
    <cellStyle name="20% - Accent4" xfId="9591"/>
    <cellStyle name="20% - Accent5" xfId="9592"/>
    <cellStyle name="20% - Accent6" xfId="9593"/>
    <cellStyle name="20% - Ênfase1 100" xfId="33"/>
    <cellStyle name="20% - Ênfase1 2" xfId="34"/>
    <cellStyle name="20% - Ênfase1 2 2" xfId="7673"/>
    <cellStyle name="20% - Ênfase1 3" xfId="9594"/>
    <cellStyle name="20% - Ênfase1 4" xfId="9595"/>
    <cellStyle name="20% - Ênfase2 2" xfId="35"/>
    <cellStyle name="20% - Ênfase2 2 2" xfId="7674"/>
    <cellStyle name="20% - Ênfase2 3" xfId="9596"/>
    <cellStyle name="20% - Ênfase2 4" xfId="9597"/>
    <cellStyle name="20% - Ênfase3 2" xfId="36"/>
    <cellStyle name="20% - Ênfase3 2 2" xfId="7675"/>
    <cellStyle name="20% - Ênfase3 3" xfId="9598"/>
    <cellStyle name="20% - Ênfase3 4" xfId="9599"/>
    <cellStyle name="20% - Ênfase4 2" xfId="37"/>
    <cellStyle name="20% - Ênfase4 2 2" xfId="7676"/>
    <cellStyle name="20% - Ênfase4 3" xfId="9600"/>
    <cellStyle name="20% - Ênfase4 4" xfId="9601"/>
    <cellStyle name="20% - Ênfase5 2" xfId="38"/>
    <cellStyle name="20% - Ênfase5 2 2" xfId="7677"/>
    <cellStyle name="20% - Ênfase5 3" xfId="9602"/>
    <cellStyle name="20% - Ênfase5 4" xfId="9603"/>
    <cellStyle name="20% - Ênfase6 2" xfId="39"/>
    <cellStyle name="20% - Ênfase6 2 2" xfId="7678"/>
    <cellStyle name="20% - Ênfase6 3" xfId="9604"/>
    <cellStyle name="20% - Ênfase6 4" xfId="9605"/>
    <cellStyle name="20% - Énfasis1" xfId="9606"/>
    <cellStyle name="20% - Énfasis2" xfId="9607"/>
    <cellStyle name="20% - Énfasis3" xfId="9608"/>
    <cellStyle name="20% - Énfasis4" xfId="9609"/>
    <cellStyle name="20% - Énfasis5" xfId="9610"/>
    <cellStyle name="20% - Énfasis6" xfId="9611"/>
    <cellStyle name="40% - Accent1" xfId="9612"/>
    <cellStyle name="40% - Accent2" xfId="9613"/>
    <cellStyle name="40% - Accent3" xfId="9614"/>
    <cellStyle name="40% - Accent4" xfId="9615"/>
    <cellStyle name="40% - Accent5" xfId="9616"/>
    <cellStyle name="40% - Accent6" xfId="9617"/>
    <cellStyle name="40% - Ênfase1 2" xfId="40"/>
    <cellStyle name="40% - Ênfase1 2 2" xfId="7679"/>
    <cellStyle name="40% - Ênfase1 3" xfId="9618"/>
    <cellStyle name="40% - Ênfase1 4" xfId="9619"/>
    <cellStyle name="40% - Ênfase2 2" xfId="41"/>
    <cellStyle name="40% - Ênfase2 2 2" xfId="7680"/>
    <cellStyle name="40% - Ênfase2 3" xfId="9620"/>
    <cellStyle name="40% - Ênfase2 4" xfId="9621"/>
    <cellStyle name="40% - Ênfase3 2" xfId="42"/>
    <cellStyle name="40% - Ênfase3 2 2" xfId="7681"/>
    <cellStyle name="40% - Ênfase3 3" xfId="9622"/>
    <cellStyle name="40% - Ênfase3 4" xfId="9623"/>
    <cellStyle name="40% - Ênfase4 2" xfId="43"/>
    <cellStyle name="40% - Ênfase4 2 2" xfId="7682"/>
    <cellStyle name="40% - Ênfase4 3" xfId="9624"/>
    <cellStyle name="40% - Ênfase4 4" xfId="9625"/>
    <cellStyle name="40% - Ênfase5 2" xfId="44"/>
    <cellStyle name="40% - Ênfase5 2 2" xfId="7683"/>
    <cellStyle name="40% - Ênfase5 3" xfId="9626"/>
    <cellStyle name="40% - Ênfase5 4" xfId="9627"/>
    <cellStyle name="40% - Ênfase6 2" xfId="45"/>
    <cellStyle name="40% - Ênfase6 2 2" xfId="7684"/>
    <cellStyle name="40% - Ênfase6 3" xfId="9628"/>
    <cellStyle name="40% - Ênfase6 4" xfId="9629"/>
    <cellStyle name="40% - Énfasis1" xfId="9630"/>
    <cellStyle name="40% - Énfasis2" xfId="9631"/>
    <cellStyle name="40% - Énfasis3" xfId="9632"/>
    <cellStyle name="40% - Énfasis4" xfId="9633"/>
    <cellStyle name="40% - Énfasis5" xfId="9634"/>
    <cellStyle name="40% - Énfasis6" xfId="9635"/>
    <cellStyle name="60% - Accent1" xfId="9636"/>
    <cellStyle name="60% - Accent2" xfId="9637"/>
    <cellStyle name="60% - Accent3" xfId="9638"/>
    <cellStyle name="60% - Accent4" xfId="9639"/>
    <cellStyle name="60% - Accent5" xfId="9640"/>
    <cellStyle name="60% - Accent6" xfId="9641"/>
    <cellStyle name="60% - Ênfase1 2" xfId="46"/>
    <cellStyle name="60% - Ênfase1 3" xfId="9642"/>
    <cellStyle name="60% - Ênfase2 2" xfId="47"/>
    <cellStyle name="60% - Ênfase2 3" xfId="9643"/>
    <cellStyle name="60% - Ênfase3 2" xfId="48"/>
    <cellStyle name="60% - Ênfase3 3" xfId="9644"/>
    <cellStyle name="60% - Ênfase4 2" xfId="49"/>
    <cellStyle name="60% - Ênfase4 3" xfId="9645"/>
    <cellStyle name="60% - Ênfase5 2" xfId="50"/>
    <cellStyle name="60% - Ênfase5 3" xfId="9646"/>
    <cellStyle name="60% - Ênfase6 2" xfId="51"/>
    <cellStyle name="60% - Ênfase6 3" xfId="9647"/>
    <cellStyle name="60% - Ênfase6 37" xfId="52"/>
    <cellStyle name="60% - Énfasis1" xfId="9648"/>
    <cellStyle name="60% - Énfasis2" xfId="9649"/>
    <cellStyle name="60% - Énfasis3" xfId="9650"/>
    <cellStyle name="60% - Énfasis4" xfId="9651"/>
    <cellStyle name="60% - Énfasis5" xfId="9652"/>
    <cellStyle name="60% - Énfasis6" xfId="9653"/>
    <cellStyle name="A3 297 x 420 mm" xfId="9654"/>
    <cellStyle name="Accent" xfId="1"/>
    <cellStyle name="Accent 1" xfId="2"/>
    <cellStyle name="Accent 2" xfId="3"/>
    <cellStyle name="Accent 3" xfId="4"/>
    <cellStyle name="Accent1" xfId="9655"/>
    <cellStyle name="Accent2" xfId="9656"/>
    <cellStyle name="Accent3" xfId="9657"/>
    <cellStyle name="Accent4" xfId="9658"/>
    <cellStyle name="Accent5" xfId="9659"/>
    <cellStyle name="Accent6" xfId="9660"/>
    <cellStyle name="Amarelo%" xfId="9661"/>
    <cellStyle name="Amarelocot" xfId="9662"/>
    <cellStyle name="Bad" xfId="5"/>
    <cellStyle name="Bom 2" xfId="53"/>
    <cellStyle name="Bom 3" xfId="9663"/>
    <cellStyle name="Buena" xfId="9664"/>
    <cellStyle name="CABEÇALHO" xfId="9665"/>
    <cellStyle name="Cabeçalho 1" xfId="9666"/>
    <cellStyle name="Cabeçalho 2" xfId="9667"/>
    <cellStyle name="CABEÇALHO2" xfId="9668"/>
    <cellStyle name="Cabecera 1" xfId="9669"/>
    <cellStyle name="Cabecera 2" xfId="9670"/>
    <cellStyle name="CabRo - Estilo1" xfId="9671"/>
    <cellStyle name="Calculation" xfId="9672"/>
    <cellStyle name="Cálculo 2" xfId="54"/>
    <cellStyle name="Cálculo 2 2" xfId="7685"/>
    <cellStyle name="Cálculo 2 3" xfId="9489"/>
    <cellStyle name="Cálculo 2 4" xfId="9572"/>
    <cellStyle name="Cálculo 3" xfId="9673"/>
    <cellStyle name="Cálculo 4" xfId="9674"/>
    <cellStyle name="Celda de comprobación" xfId="9675"/>
    <cellStyle name="Celda vinculada" xfId="9676"/>
    <cellStyle name="Celda vinculada 10" xfId="9677"/>
    <cellStyle name="Celda vinculada 11" xfId="9678"/>
    <cellStyle name="Celda vinculada 12" xfId="9679"/>
    <cellStyle name="Celda vinculada 2" xfId="9680"/>
    <cellStyle name="Celda vinculada 3" xfId="9681"/>
    <cellStyle name="Celda vinculada 4" xfId="9682"/>
    <cellStyle name="Celda vinculada 5" xfId="9683"/>
    <cellStyle name="Celda vinculada 6" xfId="9684"/>
    <cellStyle name="Celda vinculada 7" xfId="9685"/>
    <cellStyle name="Celda vinculada 8" xfId="9686"/>
    <cellStyle name="Celda vinculada 9" xfId="9687"/>
    <cellStyle name="Célula de Verificação 2" xfId="55"/>
    <cellStyle name="Célula de Verificação 3" xfId="9688"/>
    <cellStyle name="Célula Vinculada 2" xfId="56"/>
    <cellStyle name="Célula Vinculada 3" xfId="9689"/>
    <cellStyle name="Centrado" xfId="9690"/>
    <cellStyle name="cf1" xfId="6"/>
    <cellStyle name="Check Cell" xfId="9691"/>
    <cellStyle name="Comma" xfId="9692"/>
    <cellStyle name="Comma [0]" xfId="9693"/>
    <cellStyle name="Comma 2" xfId="9694"/>
    <cellStyle name="Comma_Arauco Piping list" xfId="57"/>
    <cellStyle name="Comma0" xfId="58"/>
    <cellStyle name="ConditionalStyle_1" xfId="7"/>
    <cellStyle name="Conferência" xfId="9695"/>
    <cellStyle name="CORES" xfId="59"/>
    <cellStyle name="CORES 2" xfId="7686"/>
    <cellStyle name="Currency [0]" xfId="9696"/>
    <cellStyle name="Currency_Arauco Piping list" xfId="60"/>
    <cellStyle name="Currency0" xfId="61"/>
    <cellStyle name="Data" xfId="62"/>
    <cellStyle name="Date" xfId="63"/>
    <cellStyle name="Encabezado 4" xfId="9697"/>
    <cellStyle name="Ênfase1 2" xfId="64"/>
    <cellStyle name="Ênfase1 3" xfId="9698"/>
    <cellStyle name="Ênfase2 2" xfId="65"/>
    <cellStyle name="Ênfase2 3" xfId="9699"/>
    <cellStyle name="Ênfase3 2" xfId="66"/>
    <cellStyle name="Ênfase3 3" xfId="9700"/>
    <cellStyle name="Ênfase4 2" xfId="67"/>
    <cellStyle name="Ênfase4 3" xfId="9701"/>
    <cellStyle name="Ênfase5 2" xfId="68"/>
    <cellStyle name="Ênfase5 3" xfId="9702"/>
    <cellStyle name="Ênfase6 2" xfId="69"/>
    <cellStyle name="Ênfase6 3" xfId="9703"/>
    <cellStyle name="Énfasis1" xfId="9704"/>
    <cellStyle name="Énfasis2" xfId="9705"/>
    <cellStyle name="Énfasis3" xfId="9706"/>
    <cellStyle name="Énfasis4" xfId="9707"/>
    <cellStyle name="Énfasis5" xfId="9708"/>
    <cellStyle name="Énfasis6" xfId="9709"/>
    <cellStyle name="Entrada 2" xfId="70"/>
    <cellStyle name="Entrada 2 2" xfId="7687"/>
    <cellStyle name="Entrada 2 3" xfId="9488"/>
    <cellStyle name="Entrada 2 4" xfId="9573"/>
    <cellStyle name="Entrada 3" xfId="9710"/>
    <cellStyle name="Entrada 4" xfId="9711"/>
    <cellStyle name="Error" xfId="8"/>
    <cellStyle name="Estilo 1" xfId="9712"/>
    <cellStyle name="Euro" xfId="9713"/>
    <cellStyle name="Excel Built-in Comma" xfId="9"/>
    <cellStyle name="Excel Built-in Excel Built-in Excel Built-in Excel Built-in Excel Built-in Excel Built-in Excel Built-in Excel Built-in Separador de milhares 4" xfId="71"/>
    <cellStyle name="Excel Built-in Excel Built-in Excel Built-in Excel Built-in Excel Built-in Excel Built-in Excel Built-in Separador de milhares 4" xfId="72"/>
    <cellStyle name="Excel Built-in Explanatory Text" xfId="10"/>
    <cellStyle name="Excel Built-in Normal" xfId="73"/>
    <cellStyle name="Excel Built-in Normal 1" xfId="74"/>
    <cellStyle name="Excel Built-in Normal 2" xfId="75"/>
    <cellStyle name="Excel Built-in Normal 3" xfId="76"/>
    <cellStyle name="Excel Built-in Normal 3 2" xfId="7688"/>
    <cellStyle name="Excel Built-in Percent" xfId="11"/>
    <cellStyle name="Excel_BuiltIn_Comma" xfId="77"/>
    <cellStyle name="Explanatory Text" xfId="9714"/>
    <cellStyle name="Falces1" xfId="9715"/>
    <cellStyle name="Fecha" xfId="9716"/>
    <cellStyle name="Fijo" xfId="9717"/>
    <cellStyle name="Fixed" xfId="78"/>
    <cellStyle name="Fixo" xfId="79"/>
    <cellStyle name="Followed Hyperlink" xfId="80"/>
    <cellStyle name="Footnote" xfId="12"/>
    <cellStyle name="fundoamarelo" xfId="9718"/>
    <cellStyle name="fundoazul" xfId="9719"/>
    <cellStyle name="fundocinza" xfId="9720"/>
    <cellStyle name="fundodeentrada" xfId="9721"/>
    <cellStyle name="fundodeentrada 10" xfId="9722"/>
    <cellStyle name="fundodeentrada 10 2" xfId="9723"/>
    <cellStyle name="fundodeentrada 10 2 2" xfId="9724"/>
    <cellStyle name="fundodeentrada 10 3" xfId="9725"/>
    <cellStyle name="fundodeentrada 11" xfId="9726"/>
    <cellStyle name="fundodeentrada 11 2" xfId="9727"/>
    <cellStyle name="fundodeentrada 11 2 2" xfId="9728"/>
    <cellStyle name="fundodeentrada 11 3" xfId="9729"/>
    <cellStyle name="fundodeentrada 12" xfId="9730"/>
    <cellStyle name="fundodeentrada 12 2" xfId="9731"/>
    <cellStyle name="fundodeentrada 12 2 2" xfId="9732"/>
    <cellStyle name="fundodeentrada 12 3" xfId="9733"/>
    <cellStyle name="fundodeentrada 13" xfId="9734"/>
    <cellStyle name="fundodeentrada 13 2" xfId="9735"/>
    <cellStyle name="fundodeentrada 13 2 2" xfId="9736"/>
    <cellStyle name="fundodeentrada 13 3" xfId="9737"/>
    <cellStyle name="fundodeentrada 14" xfId="9738"/>
    <cellStyle name="fundodeentrada 14 2" xfId="9739"/>
    <cellStyle name="fundodeentrada 14 2 2" xfId="9740"/>
    <cellStyle name="fundodeentrada 14 3" xfId="9741"/>
    <cellStyle name="fundodeentrada 15" xfId="9742"/>
    <cellStyle name="fundodeentrada 15 2" xfId="9743"/>
    <cellStyle name="fundodeentrada 2" xfId="9744"/>
    <cellStyle name="fundodeentrada 2 2" xfId="9745"/>
    <cellStyle name="fundodeentrada 2 2 2" xfId="9746"/>
    <cellStyle name="fundodeentrada 2 2 2 2" xfId="9747"/>
    <cellStyle name="fundodeentrada 2 2 3" xfId="9748"/>
    <cellStyle name="fundodeentrada 2 3" xfId="9749"/>
    <cellStyle name="fundodeentrada 2 3 2" xfId="9750"/>
    <cellStyle name="fundodeentrada 2 3 2 2" xfId="9751"/>
    <cellStyle name="fundodeentrada 2 3 3" xfId="9752"/>
    <cellStyle name="fundodeentrada 2 4" xfId="9753"/>
    <cellStyle name="fundodeentrada 2 4 2" xfId="9754"/>
    <cellStyle name="fundodeentrada 2 4 2 2" xfId="9755"/>
    <cellStyle name="fundodeentrada 2 4 3" xfId="9756"/>
    <cellStyle name="fundodeentrada 2 5" xfId="9757"/>
    <cellStyle name="fundodeentrada 2 5 2" xfId="9758"/>
    <cellStyle name="fundodeentrada 2 5 2 2" xfId="9759"/>
    <cellStyle name="fundodeentrada 2 5 3" xfId="9760"/>
    <cellStyle name="fundodeentrada 2 6" xfId="9761"/>
    <cellStyle name="fundodeentrada 2 6 2" xfId="9762"/>
    <cellStyle name="fundodeentrada 2 6 2 2" xfId="9763"/>
    <cellStyle name="fundodeentrada 2 6 3" xfId="9764"/>
    <cellStyle name="fundodeentrada 2 7" xfId="9765"/>
    <cellStyle name="fundodeentrada 2 7 2" xfId="9766"/>
    <cellStyle name="fundodeentrada 3" xfId="9767"/>
    <cellStyle name="fundodeentrada 3 2" xfId="9768"/>
    <cellStyle name="fundodeentrada 3 2 2" xfId="9769"/>
    <cellStyle name="fundodeentrada 3 2 2 2" xfId="9770"/>
    <cellStyle name="fundodeentrada 3 2 3" xfId="9771"/>
    <cellStyle name="fundodeentrada 3 3" xfId="9772"/>
    <cellStyle name="fundodeentrada 3 3 2" xfId="9773"/>
    <cellStyle name="fundodeentrada 3 3 2 2" xfId="9774"/>
    <cellStyle name="fundodeentrada 3 3 3" xfId="9775"/>
    <cellStyle name="fundodeentrada 3 4" xfId="9776"/>
    <cellStyle name="fundodeentrada 3 4 2" xfId="9777"/>
    <cellStyle name="fundodeentrada 3 4 2 2" xfId="9778"/>
    <cellStyle name="fundodeentrada 3 4 3" xfId="9779"/>
    <cellStyle name="fundodeentrada 3 5" xfId="9780"/>
    <cellStyle name="fundodeentrada 3 5 2" xfId="9781"/>
    <cellStyle name="fundodeentrada 3 5 2 2" xfId="9782"/>
    <cellStyle name="fundodeentrada 3 5 3" xfId="9783"/>
    <cellStyle name="fundodeentrada 3 6" xfId="9784"/>
    <cellStyle name="fundodeentrada 3 6 2" xfId="9785"/>
    <cellStyle name="fundodeentrada 3 7" xfId="9786"/>
    <cellStyle name="fundodeentrada 4" xfId="9787"/>
    <cellStyle name="fundodeentrada 4 2" xfId="9788"/>
    <cellStyle name="fundodeentrada 4 2 2" xfId="9789"/>
    <cellStyle name="fundodeentrada 4 2 2 2" xfId="9790"/>
    <cellStyle name="fundodeentrada 4 2 3" xfId="9791"/>
    <cellStyle name="fundodeentrada 4 3" xfId="9792"/>
    <cellStyle name="fundodeentrada 4 3 2" xfId="9793"/>
    <cellStyle name="fundodeentrada 4 3 2 2" xfId="9794"/>
    <cellStyle name="fundodeentrada 4 3 3" xfId="9795"/>
    <cellStyle name="fundodeentrada 4 4" xfId="9796"/>
    <cellStyle name="fundodeentrada 4 4 2" xfId="9797"/>
    <cellStyle name="fundodeentrada 4 4 2 2" xfId="9798"/>
    <cellStyle name="fundodeentrada 4 4 3" xfId="9799"/>
    <cellStyle name="fundodeentrada 4 5" xfId="9800"/>
    <cellStyle name="fundodeentrada 4 5 2" xfId="9801"/>
    <cellStyle name="fundodeentrada 4 5 2 2" xfId="9802"/>
    <cellStyle name="fundodeentrada 4 5 3" xfId="9803"/>
    <cellStyle name="fundodeentrada 4 6" xfId="9804"/>
    <cellStyle name="fundodeentrada 4 6 2" xfId="9805"/>
    <cellStyle name="fundodeentrada 4 7" xfId="9806"/>
    <cellStyle name="fundodeentrada 5" xfId="9807"/>
    <cellStyle name="fundodeentrada 5 2" xfId="9808"/>
    <cellStyle name="fundodeentrada 5 2 2" xfId="9809"/>
    <cellStyle name="fundodeentrada 5 2 2 2" xfId="9810"/>
    <cellStyle name="fundodeentrada 5 2 3" xfId="9811"/>
    <cellStyle name="fundodeentrada 5 3" xfId="9812"/>
    <cellStyle name="fundodeentrada 5 3 2" xfId="9813"/>
    <cellStyle name="fundodeentrada 5 3 2 2" xfId="9814"/>
    <cellStyle name="fundodeentrada 5 3 3" xfId="9815"/>
    <cellStyle name="fundodeentrada 5 4" xfId="9816"/>
    <cellStyle name="fundodeentrada 5 4 2" xfId="9817"/>
    <cellStyle name="fundodeentrada 5 4 2 2" xfId="9818"/>
    <cellStyle name="fundodeentrada 5 4 3" xfId="9819"/>
    <cellStyle name="fundodeentrada 5 5" xfId="9820"/>
    <cellStyle name="fundodeentrada 5 5 2" xfId="9821"/>
    <cellStyle name="fundodeentrada 5 5 2 2" xfId="9822"/>
    <cellStyle name="fundodeentrada 5 5 3" xfId="9823"/>
    <cellStyle name="fundodeentrada 5 6" xfId="9824"/>
    <cellStyle name="fundodeentrada 5 6 2" xfId="9825"/>
    <cellStyle name="fundodeentrada 5 7" xfId="9826"/>
    <cellStyle name="fundodeentrada 6" xfId="9827"/>
    <cellStyle name="fundodeentrada 6 2" xfId="9828"/>
    <cellStyle name="fundodeentrada 6 2 2" xfId="9829"/>
    <cellStyle name="fundodeentrada 6 2 2 2" xfId="9830"/>
    <cellStyle name="fundodeentrada 6 2 3" xfId="9831"/>
    <cellStyle name="fundodeentrada 6 3" xfId="9832"/>
    <cellStyle name="fundodeentrada 6 3 2" xfId="9833"/>
    <cellStyle name="fundodeentrada 6 3 2 2" xfId="9834"/>
    <cellStyle name="fundodeentrada 6 3 3" xfId="9835"/>
    <cellStyle name="fundodeentrada 6 4" xfId="9836"/>
    <cellStyle name="fundodeentrada 6 4 2" xfId="9837"/>
    <cellStyle name="fundodeentrada 6 4 2 2" xfId="9838"/>
    <cellStyle name="fundodeentrada 6 4 3" xfId="9839"/>
    <cellStyle name="fundodeentrada 6 5" xfId="9840"/>
    <cellStyle name="fundodeentrada 6 5 2" xfId="9841"/>
    <cellStyle name="fundodeentrada 6 5 2 2" xfId="9842"/>
    <cellStyle name="fundodeentrada 6 5 3" xfId="9843"/>
    <cellStyle name="fundodeentrada 6 6" xfId="9844"/>
    <cellStyle name="fundodeentrada 6 6 2" xfId="9845"/>
    <cellStyle name="fundodeentrada 6 7" xfId="9846"/>
    <cellStyle name="fundodeentrada 7" xfId="9847"/>
    <cellStyle name="fundodeentrada 7 2" xfId="9848"/>
    <cellStyle name="fundodeentrada 7 2 2" xfId="9849"/>
    <cellStyle name="fundodeentrada 7 2 2 2" xfId="9850"/>
    <cellStyle name="fundodeentrada 7 2 3" xfId="9851"/>
    <cellStyle name="fundodeentrada 7 3" xfId="9852"/>
    <cellStyle name="fundodeentrada 7 3 2" xfId="9853"/>
    <cellStyle name="fundodeentrada 7 3 2 2" xfId="9854"/>
    <cellStyle name="fundodeentrada 7 3 3" xfId="9855"/>
    <cellStyle name="fundodeentrada 7 4" xfId="9856"/>
    <cellStyle name="fundodeentrada 7 4 2" xfId="9857"/>
    <cellStyle name="fundodeentrada 7 4 2 2" xfId="9858"/>
    <cellStyle name="fundodeentrada 7 4 3" xfId="9859"/>
    <cellStyle name="fundodeentrada 7 5" xfId="9860"/>
    <cellStyle name="fundodeentrada 7 5 2" xfId="9861"/>
    <cellStyle name="fundodeentrada 7 5 2 2" xfId="9862"/>
    <cellStyle name="fundodeentrada 7 5 3" xfId="9863"/>
    <cellStyle name="fundodeentrada 7 6" xfId="9864"/>
    <cellStyle name="fundodeentrada 7 6 2" xfId="9865"/>
    <cellStyle name="fundodeentrada 7 7" xfId="9866"/>
    <cellStyle name="fundodeentrada 8" xfId="9867"/>
    <cellStyle name="fundodeentrada 8 2" xfId="9868"/>
    <cellStyle name="fundodeentrada 8 2 2" xfId="9869"/>
    <cellStyle name="fundodeentrada 8 2 2 2" xfId="9870"/>
    <cellStyle name="fundodeentrada 8 2 3" xfId="9871"/>
    <cellStyle name="fundodeentrada 8 3" xfId="9872"/>
    <cellStyle name="fundodeentrada 8 3 2" xfId="9873"/>
    <cellStyle name="fundodeentrada 8 3 2 2" xfId="9874"/>
    <cellStyle name="fundodeentrada 8 3 3" xfId="9875"/>
    <cellStyle name="fundodeentrada 8 4" xfId="9876"/>
    <cellStyle name="fundodeentrada 8 4 2" xfId="9877"/>
    <cellStyle name="fundodeentrada 8 4 2 2" xfId="9878"/>
    <cellStyle name="fundodeentrada 8 4 3" xfId="9879"/>
    <cellStyle name="fundodeentrada 8 5" xfId="9880"/>
    <cellStyle name="fundodeentrada 8 5 2" xfId="9881"/>
    <cellStyle name="fundodeentrada 8 5 2 2" xfId="9882"/>
    <cellStyle name="fundodeentrada 8 5 3" xfId="9883"/>
    <cellStyle name="fundodeentrada 8 6" xfId="9884"/>
    <cellStyle name="fundodeentrada 8 6 2" xfId="9885"/>
    <cellStyle name="fundodeentrada 8 7" xfId="9886"/>
    <cellStyle name="fundodeentrada 9" xfId="9887"/>
    <cellStyle name="fundodeentrada 9 2" xfId="9888"/>
    <cellStyle name="fundodeentrada 9 2 2" xfId="9889"/>
    <cellStyle name="fundodeentrada 9 2 2 2" xfId="9890"/>
    <cellStyle name="fundodeentrada 9 2 3" xfId="9891"/>
    <cellStyle name="fundodeentrada 9 3" xfId="9892"/>
    <cellStyle name="fundodeentrada 9 3 2" xfId="9893"/>
    <cellStyle name="fundodeentrada 9 3 2 2" xfId="9894"/>
    <cellStyle name="fundodeentrada 9 3 3" xfId="9895"/>
    <cellStyle name="fundodeentrada 9 4" xfId="9896"/>
    <cellStyle name="fundodeentrada 9 4 2" xfId="9897"/>
    <cellStyle name="fundodeentrada 9 4 2 2" xfId="9898"/>
    <cellStyle name="fundodeentrada 9 4 3" xfId="9899"/>
    <cellStyle name="fundodeentrada 9 5" xfId="9900"/>
    <cellStyle name="fundodeentrada 9 5 2" xfId="9901"/>
    <cellStyle name="fundodeentrada 9 5 2 2" xfId="9902"/>
    <cellStyle name="fundodeentrada 9 5 3" xfId="9903"/>
    <cellStyle name="fundodeentrada 9 6" xfId="9904"/>
    <cellStyle name="fundodeentrada 9 6 2" xfId="9905"/>
    <cellStyle name="fundodeentrada 9 7" xfId="9906"/>
    <cellStyle name="fundoentrada" xfId="9907"/>
    <cellStyle name="Good" xfId="13"/>
    <cellStyle name="Graphics" xfId="9908"/>
    <cellStyle name="Grey" xfId="81"/>
    <cellStyle name="HEADER" xfId="9909"/>
    <cellStyle name="Heading" xfId="82"/>
    <cellStyle name="Heading (user)" xfId="14"/>
    <cellStyle name="Heading 1" xfId="15"/>
    <cellStyle name="Heading 2" xfId="16"/>
    <cellStyle name="Heading 3" xfId="9910"/>
    <cellStyle name="Heading 4" xfId="9911"/>
    <cellStyle name="Heading1" xfId="83"/>
    <cellStyle name="HEADING2" xfId="9912"/>
    <cellStyle name="Hiperlink 2" xfId="84"/>
    <cellStyle name="Hyperlink 2" xfId="9913"/>
    <cellStyle name="Incorrecto" xfId="9914"/>
    <cellStyle name="Incorreto 2" xfId="85"/>
    <cellStyle name="Incorreto 3" xfId="9915"/>
    <cellStyle name="Indefinido" xfId="86"/>
    <cellStyle name="Input" xfId="9916"/>
    <cellStyle name="Input [yellow]" xfId="87"/>
    <cellStyle name="Input [yellow] 2" xfId="7690"/>
    <cellStyle name="Linked Cell" xfId="9917"/>
    <cellStyle name="material" xfId="88"/>
    <cellStyle name="material 2" xfId="89"/>
    <cellStyle name="material 2 2" xfId="90"/>
    <cellStyle name="material 3" xfId="91"/>
    <cellStyle name="material 4" xfId="92"/>
    <cellStyle name="Millares [0]_4°trim'96" xfId="9918"/>
    <cellStyle name="Millares_3Q-8" xfId="9919"/>
    <cellStyle name="Milliers [0]_after_discount" xfId="9920"/>
    <cellStyle name="Milliers_after_discount" xfId="9921"/>
    <cellStyle name="MINIPG" xfId="93"/>
    <cellStyle name="Model" xfId="9922"/>
    <cellStyle name="Moeda" xfId="26" builtinId="4"/>
    <cellStyle name="Moeda 2" xfId="24"/>
    <cellStyle name="Moeda 2 2" xfId="7668"/>
    <cellStyle name="Moeda 2 2 2" xfId="9923"/>
    <cellStyle name="Moeda 3" xfId="7669"/>
    <cellStyle name="Moeda 4" xfId="9579"/>
    <cellStyle name="Moeda 4 2" xfId="9924"/>
    <cellStyle name="Moeda 5" xfId="9925"/>
    <cellStyle name="Moeda_Composicao BDI v2.1" xfId="9587"/>
    <cellStyle name="Moeda0" xfId="9926"/>
    <cellStyle name="Moneda [0]_4°trim'96" xfId="9927"/>
    <cellStyle name="Moneda_4°trim'96" xfId="9928"/>
    <cellStyle name="Monétaire [0]_after_discount" xfId="9929"/>
    <cellStyle name="Monétaire_after_discount" xfId="9930"/>
    <cellStyle name="Monetario0" xfId="9931"/>
    <cellStyle name="mpenho" xfId="9932"/>
    <cellStyle name="Neutra 2" xfId="94"/>
    <cellStyle name="Neutra 3" xfId="9933"/>
    <cellStyle name="Neutral" xfId="17"/>
    <cellStyle name="No-definido" xfId="9934"/>
    <cellStyle name="Normal" xfId="0" builtinId="0" customBuiltin="1"/>
    <cellStyle name="Normal - Style1" xfId="95"/>
    <cellStyle name="Normal (%)" xfId="9935"/>
    <cellStyle name="Normal (No)" xfId="9936"/>
    <cellStyle name="Normal 10" xfId="96"/>
    <cellStyle name="Normal 10 2" xfId="97"/>
    <cellStyle name="Normal 10 2 2" xfId="98"/>
    <cellStyle name="Normal 10 2 3" xfId="9937"/>
    <cellStyle name="Normal 10 2 4" xfId="9938"/>
    <cellStyle name="Normal 10 2 5" xfId="9939"/>
    <cellStyle name="Normal 10 3" xfId="99"/>
    <cellStyle name="Normal 10 3 2" xfId="9940"/>
    <cellStyle name="Normal 10 3 3" xfId="9941"/>
    <cellStyle name="Normal 10 4" xfId="9942"/>
    <cellStyle name="Normal 10 4 2" xfId="9943"/>
    <cellStyle name="Normal 10 4 2 2" xfId="9944"/>
    <cellStyle name="Normal 10 4 3" xfId="9945"/>
    <cellStyle name="Normal 10 4 4" xfId="9946"/>
    <cellStyle name="Normal 10 5" xfId="9947"/>
    <cellStyle name="Normal 10 6" xfId="9948"/>
    <cellStyle name="Normal 10 7" xfId="9949"/>
    <cellStyle name="Normal 100" xfId="100"/>
    <cellStyle name="Normal 101" xfId="101"/>
    <cellStyle name="Normal 102" xfId="102"/>
    <cellStyle name="Normal 103" xfId="103"/>
    <cellStyle name="Normal 104" xfId="104"/>
    <cellStyle name="Normal 105" xfId="105"/>
    <cellStyle name="Normal 106" xfId="106"/>
    <cellStyle name="Normal 107" xfId="107"/>
    <cellStyle name="Normal 108" xfId="108"/>
    <cellStyle name="Normal 109" xfId="109"/>
    <cellStyle name="Normal 11" xfId="110"/>
    <cellStyle name="Normal 11 2" xfId="28"/>
    <cellStyle name="Normal 11 2 2" xfId="111"/>
    <cellStyle name="Normal 11 2 3" xfId="9950"/>
    <cellStyle name="Normal 11 2 4" xfId="9951"/>
    <cellStyle name="Normal 11 3" xfId="112"/>
    <cellStyle name="Normal 11 3 2" xfId="9952"/>
    <cellStyle name="Normal 11 4" xfId="9953"/>
    <cellStyle name="Normal 11 4 2" xfId="9954"/>
    <cellStyle name="Normal 11 5" xfId="9955"/>
    <cellStyle name="Normal 11 6" xfId="9956"/>
    <cellStyle name="Normal 110" xfId="113"/>
    <cellStyle name="Normal 111" xfId="114"/>
    <cellStyle name="Normal 112" xfId="115"/>
    <cellStyle name="Normal 113" xfId="116"/>
    <cellStyle name="Normal 114" xfId="117"/>
    <cellStyle name="Normal 115" xfId="118"/>
    <cellStyle name="Normal 116" xfId="119"/>
    <cellStyle name="Normal 117" xfId="120"/>
    <cellStyle name="Normal 118" xfId="121"/>
    <cellStyle name="Normal 119" xfId="122"/>
    <cellStyle name="Normal 12" xfId="123"/>
    <cellStyle name="Normal 12 2" xfId="124"/>
    <cellStyle name="Normal 12 2 2" xfId="125"/>
    <cellStyle name="Normal 12 2 3" xfId="9957"/>
    <cellStyle name="Normal 12 2 4" xfId="9958"/>
    <cellStyle name="Normal 12 3" xfId="126"/>
    <cellStyle name="Normal 12 3 2" xfId="9959"/>
    <cellStyle name="Normal 12 3 3" xfId="9960"/>
    <cellStyle name="Normal 12 3 4" xfId="9961"/>
    <cellStyle name="Normal 12 4" xfId="127"/>
    <cellStyle name="Normal 12 4 2" xfId="9962"/>
    <cellStyle name="Normal 12 4 3" xfId="9963"/>
    <cellStyle name="Normal 120" xfId="128"/>
    <cellStyle name="Normal 121" xfId="129"/>
    <cellStyle name="Normal 122" xfId="130"/>
    <cellStyle name="Normal 123" xfId="131"/>
    <cellStyle name="Normal 124" xfId="132"/>
    <cellStyle name="Normal 125" xfId="133"/>
    <cellStyle name="Normal 126" xfId="134"/>
    <cellStyle name="Normal 127" xfId="135"/>
    <cellStyle name="Normal 128" xfId="136"/>
    <cellStyle name="Normal 129" xfId="137"/>
    <cellStyle name="Normal 13" xfId="138"/>
    <cellStyle name="Normal 13 10" xfId="139"/>
    <cellStyle name="Normal 13 10 2" xfId="140"/>
    <cellStyle name="Normal 13 10 3" xfId="141"/>
    <cellStyle name="Normal 13 10 4" xfId="142"/>
    <cellStyle name="Normal 13 11" xfId="143"/>
    <cellStyle name="Normal 13 11 2" xfId="144"/>
    <cellStyle name="Normal 13 11 3" xfId="145"/>
    <cellStyle name="Normal 13 11 4" xfId="146"/>
    <cellStyle name="Normal 13 12" xfId="147"/>
    <cellStyle name="Normal 13 12 2" xfId="148"/>
    <cellStyle name="Normal 13 12 3" xfId="149"/>
    <cellStyle name="Normal 13 12 4" xfId="150"/>
    <cellStyle name="Normal 13 13" xfId="151"/>
    <cellStyle name="Normal 13 13 2" xfId="152"/>
    <cellStyle name="Normal 13 13 3" xfId="153"/>
    <cellStyle name="Normal 13 14" xfId="154"/>
    <cellStyle name="Normal 13 14 2" xfId="155"/>
    <cellStyle name="Normal 13 15" xfId="156"/>
    <cellStyle name="Normal 13 16" xfId="157"/>
    <cellStyle name="Normal 13 2" xfId="158"/>
    <cellStyle name="Normal 13 2 10" xfId="159"/>
    <cellStyle name="Normal 13 2 10 2" xfId="160"/>
    <cellStyle name="Normal 13 2 10 3" xfId="161"/>
    <cellStyle name="Normal 13 2 10 4" xfId="162"/>
    <cellStyle name="Normal 13 2 11" xfId="163"/>
    <cellStyle name="Normal 13 2 11 2" xfId="164"/>
    <cellStyle name="Normal 13 2 11 3" xfId="165"/>
    <cellStyle name="Normal 13 2 12" xfId="166"/>
    <cellStyle name="Normal 13 2 12 2" xfId="167"/>
    <cellStyle name="Normal 13 2 13" xfId="168"/>
    <cellStyle name="Normal 13 2 14" xfId="169"/>
    <cellStyle name="Normal 13 2 2" xfId="170"/>
    <cellStyle name="Normal 13 2 2 2" xfId="171"/>
    <cellStyle name="Normal 13 2 2 2 2" xfId="172"/>
    <cellStyle name="Normal 13 2 2 2 2 2" xfId="173"/>
    <cellStyle name="Normal 13 2 2 2 2 2 2" xfId="174"/>
    <cellStyle name="Normal 13 2 2 2 2 2 3" xfId="175"/>
    <cellStyle name="Normal 13 2 2 2 2 2 4" xfId="176"/>
    <cellStyle name="Normal 13 2 2 2 2 3" xfId="177"/>
    <cellStyle name="Normal 13 2 2 2 2 4" xfId="178"/>
    <cellStyle name="Normal 13 2 2 2 2 5" xfId="179"/>
    <cellStyle name="Normal 13 2 2 2 3" xfId="180"/>
    <cellStyle name="Normal 13 2 2 2 3 2" xfId="181"/>
    <cellStyle name="Normal 13 2 2 2 3 3" xfId="182"/>
    <cellStyle name="Normal 13 2 2 2 3 4" xfId="183"/>
    <cellStyle name="Normal 13 2 2 2 4" xfId="184"/>
    <cellStyle name="Normal 13 2 2 2 5" xfId="185"/>
    <cellStyle name="Normal 13 2 2 2 6" xfId="186"/>
    <cellStyle name="Normal 13 2 2 3" xfId="187"/>
    <cellStyle name="Normal 13 2 2 3 2" xfId="188"/>
    <cellStyle name="Normal 13 2 2 3 2 2" xfId="189"/>
    <cellStyle name="Normal 13 2 2 3 2 3" xfId="190"/>
    <cellStyle name="Normal 13 2 2 3 2 4" xfId="191"/>
    <cellStyle name="Normal 13 2 2 3 3" xfId="192"/>
    <cellStyle name="Normal 13 2 2 3 4" xfId="193"/>
    <cellStyle name="Normal 13 2 2 3 5" xfId="194"/>
    <cellStyle name="Normal 13 2 2 4" xfId="195"/>
    <cellStyle name="Normal 13 2 2 4 2" xfId="196"/>
    <cellStyle name="Normal 13 2 2 4 3" xfId="197"/>
    <cellStyle name="Normal 13 2 2 4 4" xfId="198"/>
    <cellStyle name="Normal 13 2 2 5" xfId="199"/>
    <cellStyle name="Normal 13 2 2 5 2" xfId="200"/>
    <cellStyle name="Normal 13 2 2 5 3" xfId="201"/>
    <cellStyle name="Normal 13 2 2 5 4" xfId="202"/>
    <cellStyle name="Normal 13 2 2 6" xfId="203"/>
    <cellStyle name="Normal 13 2 2 6 2" xfId="204"/>
    <cellStyle name="Normal 13 2 2 6 3" xfId="205"/>
    <cellStyle name="Normal 13 2 2 7" xfId="206"/>
    <cellStyle name="Normal 13 2 2 8" xfId="207"/>
    <cellStyle name="Normal 13 2 2 9" xfId="208"/>
    <cellStyle name="Normal 13 2 3" xfId="209"/>
    <cellStyle name="Normal 13 2 3 2" xfId="210"/>
    <cellStyle name="Normal 13 2 3 2 2" xfId="211"/>
    <cellStyle name="Normal 13 2 3 2 2 2" xfId="212"/>
    <cellStyle name="Normal 13 2 3 2 2 2 2" xfId="213"/>
    <cellStyle name="Normal 13 2 3 2 2 2 3" xfId="214"/>
    <cellStyle name="Normal 13 2 3 2 2 2 4" xfId="215"/>
    <cellStyle name="Normal 13 2 3 2 2 3" xfId="216"/>
    <cellStyle name="Normal 13 2 3 2 2 4" xfId="217"/>
    <cellStyle name="Normal 13 2 3 2 2 5" xfId="218"/>
    <cellStyle name="Normal 13 2 3 2 3" xfId="219"/>
    <cellStyle name="Normal 13 2 3 2 3 2" xfId="220"/>
    <cellStyle name="Normal 13 2 3 2 3 3" xfId="221"/>
    <cellStyle name="Normal 13 2 3 2 3 4" xfId="222"/>
    <cellStyle name="Normal 13 2 3 2 4" xfId="223"/>
    <cellStyle name="Normal 13 2 3 2 5" xfId="224"/>
    <cellStyle name="Normal 13 2 3 2 6" xfId="225"/>
    <cellStyle name="Normal 13 2 3 3" xfId="226"/>
    <cellStyle name="Normal 13 2 3 3 2" xfId="227"/>
    <cellStyle name="Normal 13 2 3 3 2 2" xfId="228"/>
    <cellStyle name="Normal 13 2 3 3 2 3" xfId="229"/>
    <cellStyle name="Normal 13 2 3 3 2 4" xfId="230"/>
    <cellStyle name="Normal 13 2 3 3 3" xfId="231"/>
    <cellStyle name="Normal 13 2 3 3 4" xfId="232"/>
    <cellStyle name="Normal 13 2 3 3 5" xfId="233"/>
    <cellStyle name="Normal 13 2 3 4" xfId="234"/>
    <cellStyle name="Normal 13 2 3 4 2" xfId="235"/>
    <cellStyle name="Normal 13 2 3 4 3" xfId="236"/>
    <cellStyle name="Normal 13 2 3 4 4" xfId="237"/>
    <cellStyle name="Normal 13 2 3 5" xfId="238"/>
    <cellStyle name="Normal 13 2 3 5 2" xfId="239"/>
    <cellStyle name="Normal 13 2 3 5 3" xfId="240"/>
    <cellStyle name="Normal 13 2 3 5 4" xfId="241"/>
    <cellStyle name="Normal 13 2 3 6" xfId="242"/>
    <cellStyle name="Normal 13 2 3 6 2" xfId="243"/>
    <cellStyle name="Normal 13 2 3 6 3" xfId="244"/>
    <cellStyle name="Normal 13 2 3 7" xfId="245"/>
    <cellStyle name="Normal 13 2 3 8" xfId="246"/>
    <cellStyle name="Normal 13 2 3 9" xfId="247"/>
    <cellStyle name="Normal 13 2 4" xfId="248"/>
    <cellStyle name="Normal 13 2 4 2" xfId="249"/>
    <cellStyle name="Normal 13 2 4 2 2" xfId="250"/>
    <cellStyle name="Normal 13 2 4 2 2 2" xfId="251"/>
    <cellStyle name="Normal 13 2 4 2 2 3" xfId="252"/>
    <cellStyle name="Normal 13 2 4 2 2 4" xfId="253"/>
    <cellStyle name="Normal 13 2 4 2 3" xfId="254"/>
    <cellStyle name="Normal 13 2 4 2 4" xfId="255"/>
    <cellStyle name="Normal 13 2 4 2 5" xfId="256"/>
    <cellStyle name="Normal 13 2 4 3" xfId="257"/>
    <cellStyle name="Normal 13 2 4 3 2" xfId="258"/>
    <cellStyle name="Normal 13 2 4 3 3" xfId="259"/>
    <cellStyle name="Normal 13 2 4 3 4" xfId="260"/>
    <cellStyle name="Normal 13 2 4 4" xfId="261"/>
    <cellStyle name="Normal 13 2 4 5" xfId="262"/>
    <cellStyle name="Normal 13 2 4 6" xfId="263"/>
    <cellStyle name="Normal 13 2 5" xfId="264"/>
    <cellStyle name="Normal 13 2 5 2" xfId="265"/>
    <cellStyle name="Normal 13 2 5 2 2" xfId="266"/>
    <cellStyle name="Normal 13 2 5 2 2 2" xfId="267"/>
    <cellStyle name="Normal 13 2 5 2 2 3" xfId="268"/>
    <cellStyle name="Normal 13 2 5 2 2 4" xfId="269"/>
    <cellStyle name="Normal 13 2 5 2 3" xfId="270"/>
    <cellStyle name="Normal 13 2 5 2 4" xfId="271"/>
    <cellStyle name="Normal 13 2 5 2 5" xfId="272"/>
    <cellStyle name="Normal 13 2 5 3" xfId="273"/>
    <cellStyle name="Normal 13 2 5 3 2" xfId="274"/>
    <cellStyle name="Normal 13 2 5 3 3" xfId="275"/>
    <cellStyle name="Normal 13 2 5 3 4" xfId="276"/>
    <cellStyle name="Normal 13 2 5 4" xfId="277"/>
    <cellStyle name="Normal 13 2 5 5" xfId="278"/>
    <cellStyle name="Normal 13 2 5 6" xfId="279"/>
    <cellStyle name="Normal 13 2 6" xfId="280"/>
    <cellStyle name="Normal 13 2 6 2" xfId="281"/>
    <cellStyle name="Normal 13 2 6 2 2" xfId="282"/>
    <cellStyle name="Normal 13 2 6 2 2 2" xfId="283"/>
    <cellStyle name="Normal 13 2 6 2 2 3" xfId="284"/>
    <cellStyle name="Normal 13 2 6 2 2 4" xfId="285"/>
    <cellStyle name="Normal 13 2 6 2 3" xfId="286"/>
    <cellStyle name="Normal 13 2 6 2 4" xfId="287"/>
    <cellStyle name="Normal 13 2 6 2 5" xfId="288"/>
    <cellStyle name="Normal 13 2 6 3" xfId="289"/>
    <cellStyle name="Normal 13 2 6 3 2" xfId="290"/>
    <cellStyle name="Normal 13 2 6 3 3" xfId="291"/>
    <cellStyle name="Normal 13 2 6 3 4" xfId="292"/>
    <cellStyle name="Normal 13 2 6 4" xfId="293"/>
    <cellStyle name="Normal 13 2 6 5" xfId="294"/>
    <cellStyle name="Normal 13 2 6 6" xfId="295"/>
    <cellStyle name="Normal 13 2 7" xfId="296"/>
    <cellStyle name="Normal 13 2 7 2" xfId="297"/>
    <cellStyle name="Normal 13 2 7 2 2" xfId="298"/>
    <cellStyle name="Normal 13 2 7 2 3" xfId="299"/>
    <cellStyle name="Normal 13 2 7 2 4" xfId="300"/>
    <cellStyle name="Normal 13 2 7 3" xfId="301"/>
    <cellStyle name="Normal 13 2 7 4" xfId="302"/>
    <cellStyle name="Normal 13 2 7 5" xfId="303"/>
    <cellStyle name="Normal 13 2 8" xfId="304"/>
    <cellStyle name="Normal 13 2 8 2" xfId="305"/>
    <cellStyle name="Normal 13 2 8 3" xfId="306"/>
    <cellStyle name="Normal 13 2 8 4" xfId="307"/>
    <cellStyle name="Normal 13 2 9" xfId="308"/>
    <cellStyle name="Normal 13 2 9 2" xfId="309"/>
    <cellStyle name="Normal 13 2 9 3" xfId="310"/>
    <cellStyle name="Normal 13 2 9 4" xfId="311"/>
    <cellStyle name="Normal 13 3" xfId="312"/>
    <cellStyle name="Normal 13 3 10" xfId="313"/>
    <cellStyle name="Normal 13 3 10 2" xfId="314"/>
    <cellStyle name="Normal 13 3 10 3" xfId="315"/>
    <cellStyle name="Normal 13 3 10 4" xfId="316"/>
    <cellStyle name="Normal 13 3 11" xfId="317"/>
    <cellStyle name="Normal 13 3 11 2" xfId="318"/>
    <cellStyle name="Normal 13 3 11 3" xfId="319"/>
    <cellStyle name="Normal 13 3 12" xfId="320"/>
    <cellStyle name="Normal 13 3 12 2" xfId="321"/>
    <cellStyle name="Normal 13 3 13" xfId="322"/>
    <cellStyle name="Normal 13 3 14" xfId="323"/>
    <cellStyle name="Normal 13 3 2" xfId="324"/>
    <cellStyle name="Normal 13 3 2 2" xfId="325"/>
    <cellStyle name="Normal 13 3 2 2 2" xfId="326"/>
    <cellStyle name="Normal 13 3 2 2 2 2" xfId="327"/>
    <cellStyle name="Normal 13 3 2 2 2 2 2" xfId="328"/>
    <cellStyle name="Normal 13 3 2 2 2 2 3" xfId="329"/>
    <cellStyle name="Normal 13 3 2 2 2 2 4" xfId="330"/>
    <cellStyle name="Normal 13 3 2 2 2 3" xfId="331"/>
    <cellStyle name="Normal 13 3 2 2 2 4" xfId="332"/>
    <cellStyle name="Normal 13 3 2 2 2 5" xfId="333"/>
    <cellStyle name="Normal 13 3 2 2 3" xfId="334"/>
    <cellStyle name="Normal 13 3 2 2 3 2" xfId="335"/>
    <cellStyle name="Normal 13 3 2 2 3 3" xfId="336"/>
    <cellStyle name="Normal 13 3 2 2 3 4" xfId="337"/>
    <cellStyle name="Normal 13 3 2 2 4" xfId="338"/>
    <cellStyle name="Normal 13 3 2 2 5" xfId="339"/>
    <cellStyle name="Normal 13 3 2 2 6" xfId="340"/>
    <cellStyle name="Normal 13 3 2 3" xfId="341"/>
    <cellStyle name="Normal 13 3 2 3 2" xfId="342"/>
    <cellStyle name="Normal 13 3 2 3 2 2" xfId="343"/>
    <cellStyle name="Normal 13 3 2 3 2 3" xfId="344"/>
    <cellStyle name="Normal 13 3 2 3 2 4" xfId="345"/>
    <cellStyle name="Normal 13 3 2 3 3" xfId="346"/>
    <cellStyle name="Normal 13 3 2 3 4" xfId="347"/>
    <cellStyle name="Normal 13 3 2 3 5" xfId="348"/>
    <cellStyle name="Normal 13 3 2 4" xfId="349"/>
    <cellStyle name="Normal 13 3 2 4 2" xfId="350"/>
    <cellStyle name="Normal 13 3 2 4 3" xfId="351"/>
    <cellStyle name="Normal 13 3 2 4 4" xfId="352"/>
    <cellStyle name="Normal 13 3 2 5" xfId="353"/>
    <cellStyle name="Normal 13 3 2 5 2" xfId="354"/>
    <cellStyle name="Normal 13 3 2 5 3" xfId="355"/>
    <cellStyle name="Normal 13 3 2 5 4" xfId="356"/>
    <cellStyle name="Normal 13 3 2 6" xfId="357"/>
    <cellStyle name="Normal 13 3 2 6 2" xfId="358"/>
    <cellStyle name="Normal 13 3 2 6 3" xfId="359"/>
    <cellStyle name="Normal 13 3 2 7" xfId="360"/>
    <cellStyle name="Normal 13 3 2 8" xfId="361"/>
    <cellStyle name="Normal 13 3 2 9" xfId="362"/>
    <cellStyle name="Normal 13 3 3" xfId="363"/>
    <cellStyle name="Normal 13 3 3 2" xfId="364"/>
    <cellStyle name="Normal 13 3 3 2 2" xfId="365"/>
    <cellStyle name="Normal 13 3 3 2 2 2" xfId="366"/>
    <cellStyle name="Normal 13 3 3 2 2 2 2" xfId="367"/>
    <cellStyle name="Normal 13 3 3 2 2 2 3" xfId="368"/>
    <cellStyle name="Normal 13 3 3 2 2 2 4" xfId="369"/>
    <cellStyle name="Normal 13 3 3 2 2 3" xfId="370"/>
    <cellStyle name="Normal 13 3 3 2 2 4" xfId="371"/>
    <cellStyle name="Normal 13 3 3 2 2 5" xfId="372"/>
    <cellStyle name="Normal 13 3 3 2 3" xfId="373"/>
    <cellStyle name="Normal 13 3 3 2 3 2" xfId="374"/>
    <cellStyle name="Normal 13 3 3 2 3 3" xfId="375"/>
    <cellStyle name="Normal 13 3 3 2 3 4" xfId="376"/>
    <cellStyle name="Normal 13 3 3 2 4" xfId="377"/>
    <cellStyle name="Normal 13 3 3 2 5" xfId="378"/>
    <cellStyle name="Normal 13 3 3 2 6" xfId="379"/>
    <cellStyle name="Normal 13 3 3 3" xfId="380"/>
    <cellStyle name="Normal 13 3 3 3 2" xfId="381"/>
    <cellStyle name="Normal 13 3 3 3 2 2" xfId="382"/>
    <cellStyle name="Normal 13 3 3 3 2 3" xfId="383"/>
    <cellStyle name="Normal 13 3 3 3 2 4" xfId="384"/>
    <cellStyle name="Normal 13 3 3 3 3" xfId="385"/>
    <cellStyle name="Normal 13 3 3 3 4" xfId="386"/>
    <cellStyle name="Normal 13 3 3 3 5" xfId="387"/>
    <cellStyle name="Normal 13 3 3 4" xfId="388"/>
    <cellStyle name="Normal 13 3 3 4 2" xfId="389"/>
    <cellStyle name="Normal 13 3 3 4 3" xfId="390"/>
    <cellStyle name="Normal 13 3 3 4 4" xfId="391"/>
    <cellStyle name="Normal 13 3 3 5" xfId="392"/>
    <cellStyle name="Normal 13 3 3 5 2" xfId="393"/>
    <cellStyle name="Normal 13 3 3 5 3" xfId="394"/>
    <cellStyle name="Normal 13 3 3 5 4" xfId="395"/>
    <cellStyle name="Normal 13 3 3 6" xfId="396"/>
    <cellStyle name="Normal 13 3 3 6 2" xfId="397"/>
    <cellStyle name="Normal 13 3 3 6 3" xfId="398"/>
    <cellStyle name="Normal 13 3 3 7" xfId="399"/>
    <cellStyle name="Normal 13 3 3 8" xfId="400"/>
    <cellStyle name="Normal 13 3 3 9" xfId="401"/>
    <cellStyle name="Normal 13 3 4" xfId="402"/>
    <cellStyle name="Normal 13 3 4 2" xfId="403"/>
    <cellStyle name="Normal 13 3 4 2 2" xfId="404"/>
    <cellStyle name="Normal 13 3 4 2 2 2" xfId="405"/>
    <cellStyle name="Normal 13 3 4 2 2 3" xfId="406"/>
    <cellStyle name="Normal 13 3 4 2 2 4" xfId="407"/>
    <cellStyle name="Normal 13 3 4 2 3" xfId="408"/>
    <cellStyle name="Normal 13 3 4 2 4" xfId="409"/>
    <cellStyle name="Normal 13 3 4 2 5" xfId="410"/>
    <cellStyle name="Normal 13 3 4 3" xfId="411"/>
    <cellStyle name="Normal 13 3 4 3 2" xfId="412"/>
    <cellStyle name="Normal 13 3 4 3 3" xfId="413"/>
    <cellStyle name="Normal 13 3 4 3 4" xfId="414"/>
    <cellStyle name="Normal 13 3 4 4" xfId="415"/>
    <cellStyle name="Normal 13 3 4 5" xfId="416"/>
    <cellStyle name="Normal 13 3 4 6" xfId="417"/>
    <cellStyle name="Normal 13 3 5" xfId="418"/>
    <cellStyle name="Normal 13 3 5 2" xfId="419"/>
    <cellStyle name="Normal 13 3 5 2 2" xfId="420"/>
    <cellStyle name="Normal 13 3 5 2 2 2" xfId="421"/>
    <cellStyle name="Normal 13 3 5 2 2 3" xfId="422"/>
    <cellStyle name="Normal 13 3 5 2 2 4" xfId="423"/>
    <cellStyle name="Normal 13 3 5 2 3" xfId="424"/>
    <cellStyle name="Normal 13 3 5 2 4" xfId="425"/>
    <cellStyle name="Normal 13 3 5 2 5" xfId="426"/>
    <cellStyle name="Normal 13 3 5 3" xfId="427"/>
    <cellStyle name="Normal 13 3 5 3 2" xfId="428"/>
    <cellStyle name="Normal 13 3 5 3 3" xfId="429"/>
    <cellStyle name="Normal 13 3 5 3 4" xfId="430"/>
    <cellStyle name="Normal 13 3 5 4" xfId="431"/>
    <cellStyle name="Normal 13 3 5 5" xfId="432"/>
    <cellStyle name="Normal 13 3 5 6" xfId="433"/>
    <cellStyle name="Normal 13 3 6" xfId="434"/>
    <cellStyle name="Normal 13 3 6 2" xfId="435"/>
    <cellStyle name="Normal 13 3 6 2 2" xfId="436"/>
    <cellStyle name="Normal 13 3 6 2 2 2" xfId="437"/>
    <cellStyle name="Normal 13 3 6 2 2 3" xfId="438"/>
    <cellStyle name="Normal 13 3 6 2 2 4" xfId="439"/>
    <cellStyle name="Normal 13 3 6 2 3" xfId="440"/>
    <cellStyle name="Normal 13 3 6 2 4" xfId="441"/>
    <cellStyle name="Normal 13 3 6 2 5" xfId="442"/>
    <cellStyle name="Normal 13 3 6 3" xfId="443"/>
    <cellStyle name="Normal 13 3 6 3 2" xfId="444"/>
    <cellStyle name="Normal 13 3 6 3 3" xfId="445"/>
    <cellStyle name="Normal 13 3 6 3 4" xfId="446"/>
    <cellStyle name="Normal 13 3 6 4" xfId="447"/>
    <cellStyle name="Normal 13 3 6 5" xfId="448"/>
    <cellStyle name="Normal 13 3 6 6" xfId="449"/>
    <cellStyle name="Normal 13 3 7" xfId="450"/>
    <cellStyle name="Normal 13 3 7 2" xfId="451"/>
    <cellStyle name="Normal 13 3 7 2 2" xfId="452"/>
    <cellStyle name="Normal 13 3 7 2 3" xfId="453"/>
    <cellStyle name="Normal 13 3 7 2 4" xfId="454"/>
    <cellStyle name="Normal 13 3 7 3" xfId="455"/>
    <cellStyle name="Normal 13 3 7 4" xfId="456"/>
    <cellStyle name="Normal 13 3 7 5" xfId="457"/>
    <cellStyle name="Normal 13 3 8" xfId="458"/>
    <cellStyle name="Normal 13 3 8 2" xfId="459"/>
    <cellStyle name="Normal 13 3 8 3" xfId="460"/>
    <cellStyle name="Normal 13 3 8 4" xfId="461"/>
    <cellStyle name="Normal 13 3 9" xfId="462"/>
    <cellStyle name="Normal 13 3 9 2" xfId="463"/>
    <cellStyle name="Normal 13 3 9 3" xfId="464"/>
    <cellStyle name="Normal 13 3 9 4" xfId="465"/>
    <cellStyle name="Normal 13 4" xfId="466"/>
    <cellStyle name="Normal 13 4 10" xfId="467"/>
    <cellStyle name="Normal 13 4 10 2" xfId="468"/>
    <cellStyle name="Normal 13 4 10 3" xfId="469"/>
    <cellStyle name="Normal 13 4 10 4" xfId="470"/>
    <cellStyle name="Normal 13 4 11" xfId="471"/>
    <cellStyle name="Normal 13 4 11 2" xfId="472"/>
    <cellStyle name="Normal 13 4 11 3" xfId="473"/>
    <cellStyle name="Normal 13 4 12" xfId="474"/>
    <cellStyle name="Normal 13 4 13" xfId="475"/>
    <cellStyle name="Normal 13 4 14" xfId="476"/>
    <cellStyle name="Normal 13 4 2" xfId="477"/>
    <cellStyle name="Normal 13 4 2 10" xfId="478"/>
    <cellStyle name="Normal 13 4 2 11" xfId="479"/>
    <cellStyle name="Normal 13 4 2 2" xfId="480"/>
    <cellStyle name="Normal 13 4 2 2 2" xfId="481"/>
    <cellStyle name="Normal 13 4 2 2 2 2" xfId="482"/>
    <cellStyle name="Normal 13 4 2 2 2 2 2" xfId="483"/>
    <cellStyle name="Normal 13 4 2 2 2 2 3" xfId="484"/>
    <cellStyle name="Normal 13 4 2 2 2 2 4" xfId="485"/>
    <cellStyle name="Normal 13 4 2 2 2 3" xfId="486"/>
    <cellStyle name="Normal 13 4 2 2 2 4" xfId="487"/>
    <cellStyle name="Normal 13 4 2 2 2 5" xfId="488"/>
    <cellStyle name="Normal 13 4 2 2 3" xfId="489"/>
    <cellStyle name="Normal 13 4 2 2 3 2" xfId="490"/>
    <cellStyle name="Normal 13 4 2 2 3 3" xfId="491"/>
    <cellStyle name="Normal 13 4 2 2 3 4" xfId="492"/>
    <cellStyle name="Normal 13 4 2 2 4" xfId="493"/>
    <cellStyle name="Normal 13 4 2 2 5" xfId="494"/>
    <cellStyle name="Normal 13 4 2 2 6" xfId="495"/>
    <cellStyle name="Normal 13 4 2 3" xfId="496"/>
    <cellStyle name="Normal 13 4 2 3 2" xfId="497"/>
    <cellStyle name="Normal 13 4 2 3 2 2" xfId="498"/>
    <cellStyle name="Normal 13 4 2 3 2 2 2" xfId="499"/>
    <cellStyle name="Normal 13 4 2 3 2 2 3" xfId="500"/>
    <cellStyle name="Normal 13 4 2 3 2 2 4" xfId="501"/>
    <cellStyle name="Normal 13 4 2 3 2 3" xfId="502"/>
    <cellStyle name="Normal 13 4 2 3 2 4" xfId="503"/>
    <cellStyle name="Normal 13 4 2 3 2 5" xfId="504"/>
    <cellStyle name="Normal 13 4 2 3 3" xfId="505"/>
    <cellStyle name="Normal 13 4 2 3 3 2" xfId="506"/>
    <cellStyle name="Normal 13 4 2 3 3 3" xfId="507"/>
    <cellStyle name="Normal 13 4 2 3 3 4" xfId="508"/>
    <cellStyle name="Normal 13 4 2 3 4" xfId="509"/>
    <cellStyle name="Normal 13 4 2 3 5" xfId="510"/>
    <cellStyle name="Normal 13 4 2 3 6" xfId="511"/>
    <cellStyle name="Normal 13 4 2 4" xfId="512"/>
    <cellStyle name="Normal 13 4 2 4 2" xfId="513"/>
    <cellStyle name="Normal 13 4 2 4 2 2" xfId="514"/>
    <cellStyle name="Normal 13 4 2 4 2 2 2" xfId="515"/>
    <cellStyle name="Normal 13 4 2 4 2 2 3" xfId="516"/>
    <cellStyle name="Normal 13 4 2 4 2 2 4" xfId="517"/>
    <cellStyle name="Normal 13 4 2 4 2 3" xfId="518"/>
    <cellStyle name="Normal 13 4 2 4 2 4" xfId="519"/>
    <cellStyle name="Normal 13 4 2 4 2 5" xfId="520"/>
    <cellStyle name="Normal 13 4 2 4 3" xfId="521"/>
    <cellStyle name="Normal 13 4 2 4 3 2" xfId="522"/>
    <cellStyle name="Normal 13 4 2 4 3 3" xfId="523"/>
    <cellStyle name="Normal 13 4 2 4 3 4" xfId="524"/>
    <cellStyle name="Normal 13 4 2 4 4" xfId="525"/>
    <cellStyle name="Normal 13 4 2 4 5" xfId="526"/>
    <cellStyle name="Normal 13 4 2 4 6" xfId="527"/>
    <cellStyle name="Normal 13 4 2 5" xfId="528"/>
    <cellStyle name="Normal 13 4 2 5 2" xfId="529"/>
    <cellStyle name="Normal 13 4 2 5 2 2" xfId="530"/>
    <cellStyle name="Normal 13 4 2 5 2 3" xfId="531"/>
    <cellStyle name="Normal 13 4 2 5 2 4" xfId="532"/>
    <cellStyle name="Normal 13 4 2 5 3" xfId="533"/>
    <cellStyle name="Normal 13 4 2 5 4" xfId="534"/>
    <cellStyle name="Normal 13 4 2 5 5" xfId="535"/>
    <cellStyle name="Normal 13 4 2 6" xfId="536"/>
    <cellStyle name="Normal 13 4 2 6 2" xfId="537"/>
    <cellStyle name="Normal 13 4 2 6 3" xfId="538"/>
    <cellStyle name="Normal 13 4 2 6 4" xfId="539"/>
    <cellStyle name="Normal 13 4 2 7" xfId="540"/>
    <cellStyle name="Normal 13 4 2 7 2" xfId="541"/>
    <cellStyle name="Normal 13 4 2 7 3" xfId="542"/>
    <cellStyle name="Normal 13 4 2 7 4" xfId="543"/>
    <cellStyle name="Normal 13 4 2 8" xfId="544"/>
    <cellStyle name="Normal 13 4 2 8 2" xfId="545"/>
    <cellStyle name="Normal 13 4 2 8 3" xfId="546"/>
    <cellStyle name="Normal 13 4 2 9" xfId="547"/>
    <cellStyle name="Normal 13 4 3" xfId="548"/>
    <cellStyle name="Normal 13 4 3 10" xfId="549"/>
    <cellStyle name="Normal 13 4 3 2" xfId="550"/>
    <cellStyle name="Normal 13 4 3 2 2" xfId="551"/>
    <cellStyle name="Normal 13 4 3 2 2 2" xfId="552"/>
    <cellStyle name="Normal 13 4 3 2 2 2 2" xfId="553"/>
    <cellStyle name="Normal 13 4 3 2 2 2 3" xfId="554"/>
    <cellStyle name="Normal 13 4 3 2 2 2 4" xfId="555"/>
    <cellStyle name="Normal 13 4 3 2 2 3" xfId="556"/>
    <cellStyle name="Normal 13 4 3 2 2 4" xfId="557"/>
    <cellStyle name="Normal 13 4 3 2 2 5" xfId="558"/>
    <cellStyle name="Normal 13 4 3 2 3" xfId="559"/>
    <cellStyle name="Normal 13 4 3 2 3 2" xfId="560"/>
    <cellStyle name="Normal 13 4 3 2 3 3" xfId="561"/>
    <cellStyle name="Normal 13 4 3 2 3 4" xfId="562"/>
    <cellStyle name="Normal 13 4 3 2 4" xfId="563"/>
    <cellStyle name="Normal 13 4 3 2 5" xfId="564"/>
    <cellStyle name="Normal 13 4 3 2 6" xfId="565"/>
    <cellStyle name="Normal 13 4 3 3" xfId="566"/>
    <cellStyle name="Normal 13 4 3 3 2" xfId="567"/>
    <cellStyle name="Normal 13 4 3 3 2 2" xfId="568"/>
    <cellStyle name="Normal 13 4 3 3 2 2 2" xfId="569"/>
    <cellStyle name="Normal 13 4 3 3 2 2 3" xfId="570"/>
    <cellStyle name="Normal 13 4 3 3 2 2 4" xfId="571"/>
    <cellStyle name="Normal 13 4 3 3 2 3" xfId="572"/>
    <cellStyle name="Normal 13 4 3 3 2 4" xfId="573"/>
    <cellStyle name="Normal 13 4 3 3 2 5" xfId="574"/>
    <cellStyle name="Normal 13 4 3 3 3" xfId="575"/>
    <cellStyle name="Normal 13 4 3 3 3 2" xfId="576"/>
    <cellStyle name="Normal 13 4 3 3 3 3" xfId="577"/>
    <cellStyle name="Normal 13 4 3 3 3 4" xfId="578"/>
    <cellStyle name="Normal 13 4 3 3 4" xfId="579"/>
    <cellStyle name="Normal 13 4 3 3 5" xfId="580"/>
    <cellStyle name="Normal 13 4 3 3 6" xfId="581"/>
    <cellStyle name="Normal 13 4 3 4" xfId="582"/>
    <cellStyle name="Normal 13 4 3 4 2" xfId="583"/>
    <cellStyle name="Normal 13 4 3 4 2 2" xfId="584"/>
    <cellStyle name="Normal 13 4 3 4 2 3" xfId="585"/>
    <cellStyle name="Normal 13 4 3 4 2 4" xfId="586"/>
    <cellStyle name="Normal 13 4 3 4 3" xfId="587"/>
    <cellStyle name="Normal 13 4 3 4 4" xfId="588"/>
    <cellStyle name="Normal 13 4 3 4 5" xfId="589"/>
    <cellStyle name="Normal 13 4 3 5" xfId="590"/>
    <cellStyle name="Normal 13 4 3 5 2" xfId="591"/>
    <cellStyle name="Normal 13 4 3 5 3" xfId="592"/>
    <cellStyle name="Normal 13 4 3 5 4" xfId="593"/>
    <cellStyle name="Normal 13 4 3 6" xfId="594"/>
    <cellStyle name="Normal 13 4 3 6 2" xfId="595"/>
    <cellStyle name="Normal 13 4 3 6 3" xfId="596"/>
    <cellStyle name="Normal 13 4 3 6 4" xfId="597"/>
    <cellStyle name="Normal 13 4 3 7" xfId="598"/>
    <cellStyle name="Normal 13 4 3 7 2" xfId="599"/>
    <cellStyle name="Normal 13 4 3 7 3" xfId="600"/>
    <cellStyle name="Normal 13 4 3 8" xfId="601"/>
    <cellStyle name="Normal 13 4 3 9" xfId="602"/>
    <cellStyle name="Normal 13 4 4" xfId="603"/>
    <cellStyle name="Normal 13 4 4 2" xfId="604"/>
    <cellStyle name="Normal 13 4 4 2 2" xfId="605"/>
    <cellStyle name="Normal 13 4 4 2 2 2" xfId="606"/>
    <cellStyle name="Normal 13 4 4 2 2 3" xfId="607"/>
    <cellStyle name="Normal 13 4 4 2 2 4" xfId="608"/>
    <cellStyle name="Normal 13 4 4 2 3" xfId="609"/>
    <cellStyle name="Normal 13 4 4 2 4" xfId="610"/>
    <cellStyle name="Normal 13 4 4 2 5" xfId="611"/>
    <cellStyle name="Normal 13 4 4 3" xfId="612"/>
    <cellStyle name="Normal 13 4 4 3 2" xfId="613"/>
    <cellStyle name="Normal 13 4 4 3 3" xfId="614"/>
    <cellStyle name="Normal 13 4 4 3 4" xfId="615"/>
    <cellStyle name="Normal 13 4 4 4" xfId="616"/>
    <cellStyle name="Normal 13 4 4 5" xfId="617"/>
    <cellStyle name="Normal 13 4 4 6" xfId="618"/>
    <cellStyle name="Normal 13 4 5" xfId="619"/>
    <cellStyle name="Normal 13 4 5 2" xfId="620"/>
    <cellStyle name="Normal 13 4 5 2 2" xfId="621"/>
    <cellStyle name="Normal 13 4 5 2 2 2" xfId="622"/>
    <cellStyle name="Normal 13 4 5 2 2 3" xfId="623"/>
    <cellStyle name="Normal 13 4 5 2 2 4" xfId="624"/>
    <cellStyle name="Normal 13 4 5 2 3" xfId="625"/>
    <cellStyle name="Normal 13 4 5 2 4" xfId="626"/>
    <cellStyle name="Normal 13 4 5 2 5" xfId="627"/>
    <cellStyle name="Normal 13 4 5 3" xfId="628"/>
    <cellStyle name="Normal 13 4 5 3 2" xfId="629"/>
    <cellStyle name="Normal 13 4 5 3 3" xfId="630"/>
    <cellStyle name="Normal 13 4 5 3 4" xfId="631"/>
    <cellStyle name="Normal 13 4 5 4" xfId="632"/>
    <cellStyle name="Normal 13 4 5 5" xfId="633"/>
    <cellStyle name="Normal 13 4 5 6" xfId="634"/>
    <cellStyle name="Normal 13 4 6" xfId="635"/>
    <cellStyle name="Normal 13 4 6 2" xfId="636"/>
    <cellStyle name="Normal 13 4 6 2 2" xfId="637"/>
    <cellStyle name="Normal 13 4 6 2 2 2" xfId="638"/>
    <cellStyle name="Normal 13 4 6 2 2 3" xfId="639"/>
    <cellStyle name="Normal 13 4 6 2 2 4" xfId="640"/>
    <cellStyle name="Normal 13 4 6 2 3" xfId="641"/>
    <cellStyle name="Normal 13 4 6 2 4" xfId="642"/>
    <cellStyle name="Normal 13 4 6 2 5" xfId="643"/>
    <cellStyle name="Normal 13 4 6 3" xfId="644"/>
    <cellStyle name="Normal 13 4 6 3 2" xfId="645"/>
    <cellStyle name="Normal 13 4 6 3 3" xfId="646"/>
    <cellStyle name="Normal 13 4 6 3 4" xfId="647"/>
    <cellStyle name="Normal 13 4 6 4" xfId="648"/>
    <cellStyle name="Normal 13 4 6 5" xfId="649"/>
    <cellStyle name="Normal 13 4 6 6" xfId="650"/>
    <cellStyle name="Normal 13 4 7" xfId="651"/>
    <cellStyle name="Normal 13 4 7 2" xfId="652"/>
    <cellStyle name="Normal 13 4 7 2 2" xfId="653"/>
    <cellStyle name="Normal 13 4 7 2 2 2" xfId="654"/>
    <cellStyle name="Normal 13 4 7 2 2 3" xfId="655"/>
    <cellStyle name="Normal 13 4 7 2 2 4" xfId="656"/>
    <cellStyle name="Normal 13 4 7 2 3" xfId="657"/>
    <cellStyle name="Normal 13 4 7 2 4" xfId="658"/>
    <cellStyle name="Normal 13 4 7 2 5" xfId="659"/>
    <cellStyle name="Normal 13 4 7 3" xfId="660"/>
    <cellStyle name="Normal 13 4 7 3 2" xfId="661"/>
    <cellStyle name="Normal 13 4 7 3 3" xfId="662"/>
    <cellStyle name="Normal 13 4 7 3 4" xfId="663"/>
    <cellStyle name="Normal 13 4 7 4" xfId="664"/>
    <cellStyle name="Normal 13 4 7 5" xfId="665"/>
    <cellStyle name="Normal 13 4 7 6" xfId="666"/>
    <cellStyle name="Normal 13 4 8" xfId="667"/>
    <cellStyle name="Normal 13 4 8 2" xfId="668"/>
    <cellStyle name="Normal 13 4 8 2 2" xfId="669"/>
    <cellStyle name="Normal 13 4 8 2 3" xfId="670"/>
    <cellStyle name="Normal 13 4 8 2 4" xfId="671"/>
    <cellStyle name="Normal 13 4 8 3" xfId="672"/>
    <cellStyle name="Normal 13 4 8 4" xfId="673"/>
    <cellStyle name="Normal 13 4 8 5" xfId="674"/>
    <cellStyle name="Normal 13 4 9" xfId="675"/>
    <cellStyle name="Normal 13 4 9 2" xfId="676"/>
    <cellStyle name="Normal 13 4 9 3" xfId="677"/>
    <cellStyle name="Normal 13 4 9 4" xfId="678"/>
    <cellStyle name="Normal 13 5" xfId="679"/>
    <cellStyle name="Normal 13 5 10" xfId="680"/>
    <cellStyle name="Normal 13 5 11" xfId="681"/>
    <cellStyle name="Normal 13 5 2" xfId="682"/>
    <cellStyle name="Normal 13 5 2 2" xfId="683"/>
    <cellStyle name="Normal 13 5 2 2 2" xfId="684"/>
    <cellStyle name="Normal 13 5 2 2 2 2" xfId="685"/>
    <cellStyle name="Normal 13 5 2 2 2 2 2" xfId="686"/>
    <cellStyle name="Normal 13 5 2 2 2 2 3" xfId="687"/>
    <cellStyle name="Normal 13 5 2 2 2 2 4" xfId="688"/>
    <cellStyle name="Normal 13 5 2 2 2 3" xfId="689"/>
    <cellStyle name="Normal 13 5 2 2 2 4" xfId="690"/>
    <cellStyle name="Normal 13 5 2 2 2 5" xfId="691"/>
    <cellStyle name="Normal 13 5 2 2 3" xfId="692"/>
    <cellStyle name="Normal 13 5 2 2 3 2" xfId="693"/>
    <cellStyle name="Normal 13 5 2 2 3 3" xfId="694"/>
    <cellStyle name="Normal 13 5 2 2 3 4" xfId="695"/>
    <cellStyle name="Normal 13 5 2 2 4" xfId="696"/>
    <cellStyle name="Normal 13 5 2 2 5" xfId="697"/>
    <cellStyle name="Normal 13 5 2 2 6" xfId="698"/>
    <cellStyle name="Normal 13 5 2 3" xfId="699"/>
    <cellStyle name="Normal 13 5 2 3 2" xfId="700"/>
    <cellStyle name="Normal 13 5 2 3 2 2" xfId="701"/>
    <cellStyle name="Normal 13 5 2 3 2 3" xfId="702"/>
    <cellStyle name="Normal 13 5 2 3 2 4" xfId="703"/>
    <cellStyle name="Normal 13 5 2 3 3" xfId="704"/>
    <cellStyle name="Normal 13 5 2 3 4" xfId="705"/>
    <cellStyle name="Normal 13 5 2 3 5" xfId="706"/>
    <cellStyle name="Normal 13 5 2 4" xfId="707"/>
    <cellStyle name="Normal 13 5 2 4 2" xfId="708"/>
    <cellStyle name="Normal 13 5 2 4 3" xfId="709"/>
    <cellStyle name="Normal 13 5 2 4 4" xfId="710"/>
    <cellStyle name="Normal 13 5 2 5" xfId="711"/>
    <cellStyle name="Normal 13 5 2 5 2" xfId="712"/>
    <cellStyle name="Normal 13 5 2 5 3" xfId="713"/>
    <cellStyle name="Normal 13 5 2 5 4" xfId="714"/>
    <cellStyle name="Normal 13 5 2 6" xfId="715"/>
    <cellStyle name="Normal 13 5 2 6 2" xfId="716"/>
    <cellStyle name="Normal 13 5 2 6 3" xfId="717"/>
    <cellStyle name="Normal 13 5 2 7" xfId="718"/>
    <cellStyle name="Normal 13 5 2 8" xfId="719"/>
    <cellStyle name="Normal 13 5 2 9" xfId="720"/>
    <cellStyle name="Normal 13 5 3" xfId="721"/>
    <cellStyle name="Normal 13 5 3 2" xfId="722"/>
    <cellStyle name="Normal 13 5 3 2 2" xfId="723"/>
    <cellStyle name="Normal 13 5 3 2 2 2" xfId="724"/>
    <cellStyle name="Normal 13 5 3 2 2 3" xfId="725"/>
    <cellStyle name="Normal 13 5 3 2 2 4" xfId="726"/>
    <cellStyle name="Normal 13 5 3 2 3" xfId="727"/>
    <cellStyle name="Normal 13 5 3 2 4" xfId="728"/>
    <cellStyle name="Normal 13 5 3 2 5" xfId="729"/>
    <cellStyle name="Normal 13 5 3 3" xfId="730"/>
    <cellStyle name="Normal 13 5 3 3 2" xfId="731"/>
    <cellStyle name="Normal 13 5 3 3 3" xfId="732"/>
    <cellStyle name="Normal 13 5 3 3 4" xfId="733"/>
    <cellStyle name="Normal 13 5 3 4" xfId="734"/>
    <cellStyle name="Normal 13 5 3 5" xfId="735"/>
    <cellStyle name="Normal 13 5 3 6" xfId="736"/>
    <cellStyle name="Normal 13 5 4" xfId="737"/>
    <cellStyle name="Normal 13 5 4 2" xfId="738"/>
    <cellStyle name="Normal 13 5 4 2 2" xfId="739"/>
    <cellStyle name="Normal 13 5 4 2 2 2" xfId="740"/>
    <cellStyle name="Normal 13 5 4 2 2 3" xfId="741"/>
    <cellStyle name="Normal 13 5 4 2 2 4" xfId="742"/>
    <cellStyle name="Normal 13 5 4 2 3" xfId="743"/>
    <cellStyle name="Normal 13 5 4 2 4" xfId="744"/>
    <cellStyle name="Normal 13 5 4 2 5" xfId="745"/>
    <cellStyle name="Normal 13 5 4 3" xfId="746"/>
    <cellStyle name="Normal 13 5 4 3 2" xfId="747"/>
    <cellStyle name="Normal 13 5 4 3 3" xfId="748"/>
    <cellStyle name="Normal 13 5 4 3 4" xfId="749"/>
    <cellStyle name="Normal 13 5 4 4" xfId="750"/>
    <cellStyle name="Normal 13 5 4 5" xfId="751"/>
    <cellStyle name="Normal 13 5 4 6" xfId="752"/>
    <cellStyle name="Normal 13 5 5" xfId="753"/>
    <cellStyle name="Normal 13 5 5 2" xfId="754"/>
    <cellStyle name="Normal 13 5 5 2 2" xfId="755"/>
    <cellStyle name="Normal 13 5 5 2 3" xfId="756"/>
    <cellStyle name="Normal 13 5 5 2 4" xfId="757"/>
    <cellStyle name="Normal 13 5 5 3" xfId="758"/>
    <cellStyle name="Normal 13 5 5 4" xfId="759"/>
    <cellStyle name="Normal 13 5 5 5" xfId="760"/>
    <cellStyle name="Normal 13 5 6" xfId="761"/>
    <cellStyle name="Normal 13 5 6 2" xfId="762"/>
    <cellStyle name="Normal 13 5 6 3" xfId="763"/>
    <cellStyle name="Normal 13 5 6 4" xfId="764"/>
    <cellStyle name="Normal 13 5 7" xfId="765"/>
    <cellStyle name="Normal 13 5 7 2" xfId="766"/>
    <cellStyle name="Normal 13 5 7 3" xfId="767"/>
    <cellStyle name="Normal 13 5 7 4" xfId="768"/>
    <cellStyle name="Normal 13 5 8" xfId="769"/>
    <cellStyle name="Normal 13 5 8 2" xfId="770"/>
    <cellStyle name="Normal 13 5 8 3" xfId="771"/>
    <cellStyle name="Normal 13 5 9" xfId="772"/>
    <cellStyle name="Normal 13 6" xfId="773"/>
    <cellStyle name="Normal 13 6 2" xfId="774"/>
    <cellStyle name="Normal 13 6 2 2" xfId="775"/>
    <cellStyle name="Normal 13 6 2 2 2" xfId="776"/>
    <cellStyle name="Normal 13 6 2 2 3" xfId="777"/>
    <cellStyle name="Normal 13 6 2 2 4" xfId="778"/>
    <cellStyle name="Normal 13 6 2 3" xfId="779"/>
    <cellStyle name="Normal 13 6 2 4" xfId="780"/>
    <cellStyle name="Normal 13 6 2 5" xfId="781"/>
    <cellStyle name="Normal 13 6 3" xfId="782"/>
    <cellStyle name="Normal 13 6 3 2" xfId="783"/>
    <cellStyle name="Normal 13 6 3 3" xfId="784"/>
    <cellStyle name="Normal 13 6 3 4" xfId="785"/>
    <cellStyle name="Normal 13 6 4" xfId="786"/>
    <cellStyle name="Normal 13 6 5" xfId="787"/>
    <cellStyle name="Normal 13 6 6" xfId="788"/>
    <cellStyle name="Normal 13 7" xfId="789"/>
    <cellStyle name="Normal 13 7 2" xfId="790"/>
    <cellStyle name="Normal 13 7 2 2" xfId="791"/>
    <cellStyle name="Normal 13 7 2 2 2" xfId="792"/>
    <cellStyle name="Normal 13 7 2 2 3" xfId="793"/>
    <cellStyle name="Normal 13 7 2 2 4" xfId="794"/>
    <cellStyle name="Normal 13 7 2 3" xfId="795"/>
    <cellStyle name="Normal 13 7 2 4" xfId="796"/>
    <cellStyle name="Normal 13 7 2 5" xfId="797"/>
    <cellStyle name="Normal 13 7 3" xfId="798"/>
    <cellStyle name="Normal 13 7 3 2" xfId="799"/>
    <cellStyle name="Normal 13 7 3 3" xfId="800"/>
    <cellStyle name="Normal 13 7 3 4" xfId="801"/>
    <cellStyle name="Normal 13 7 4" xfId="802"/>
    <cellStyle name="Normal 13 7 5" xfId="803"/>
    <cellStyle name="Normal 13 7 6" xfId="804"/>
    <cellStyle name="Normal 13 8" xfId="805"/>
    <cellStyle name="Normal 13 8 2" xfId="806"/>
    <cellStyle name="Normal 13 8 2 2" xfId="807"/>
    <cellStyle name="Normal 13 8 2 2 2" xfId="808"/>
    <cellStyle name="Normal 13 8 2 2 3" xfId="809"/>
    <cellStyle name="Normal 13 8 2 2 4" xfId="810"/>
    <cellStyle name="Normal 13 8 2 3" xfId="811"/>
    <cellStyle name="Normal 13 8 2 4" xfId="812"/>
    <cellStyle name="Normal 13 8 2 5" xfId="813"/>
    <cellStyle name="Normal 13 8 3" xfId="814"/>
    <cellStyle name="Normal 13 8 3 2" xfId="815"/>
    <cellStyle name="Normal 13 8 3 3" xfId="816"/>
    <cellStyle name="Normal 13 8 3 4" xfId="817"/>
    <cellStyle name="Normal 13 8 4" xfId="818"/>
    <cellStyle name="Normal 13 8 5" xfId="819"/>
    <cellStyle name="Normal 13 8 6" xfId="820"/>
    <cellStyle name="Normal 13 9" xfId="821"/>
    <cellStyle name="Normal 13 9 2" xfId="822"/>
    <cellStyle name="Normal 13 9 2 2" xfId="823"/>
    <cellStyle name="Normal 13 9 2 3" xfId="824"/>
    <cellStyle name="Normal 13 9 2 4" xfId="825"/>
    <cellStyle name="Normal 13 9 3" xfId="826"/>
    <cellStyle name="Normal 13 9 4" xfId="827"/>
    <cellStyle name="Normal 13 9 5" xfId="828"/>
    <cellStyle name="Normal 130" xfId="829"/>
    <cellStyle name="Normal 131" xfId="830"/>
    <cellStyle name="Normal 132" xfId="831"/>
    <cellStyle name="Normal 132 2" xfId="832"/>
    <cellStyle name="Normal 132 3" xfId="833"/>
    <cellStyle name="Normal 133" xfId="834"/>
    <cellStyle name="Normal 133 2" xfId="835"/>
    <cellStyle name="Normal 133 3" xfId="836"/>
    <cellStyle name="Normal 134" xfId="837"/>
    <cellStyle name="Normal 134 2" xfId="838"/>
    <cellStyle name="Normal 134 3" xfId="839"/>
    <cellStyle name="Normal 135" xfId="840"/>
    <cellStyle name="Normal 135 2" xfId="841"/>
    <cellStyle name="Normal 135 3" xfId="842"/>
    <cellStyle name="Normal 136" xfId="843"/>
    <cellStyle name="Normal 136 2" xfId="844"/>
    <cellStyle name="Normal 136 3" xfId="845"/>
    <cellStyle name="Normal 137" xfId="846"/>
    <cellStyle name="Normal 138" xfId="847"/>
    <cellStyle name="Normal 139" xfId="848"/>
    <cellStyle name="Normal 14" xfId="849"/>
    <cellStyle name="Normal 14 10" xfId="850"/>
    <cellStyle name="Normal 14 10 2" xfId="851"/>
    <cellStyle name="Normal 14 10 3" xfId="852"/>
    <cellStyle name="Normal 14 10 4" xfId="853"/>
    <cellStyle name="Normal 14 11" xfId="854"/>
    <cellStyle name="Normal 14 11 2" xfId="855"/>
    <cellStyle name="Normal 14 11 3" xfId="856"/>
    <cellStyle name="Normal 14 11 4" xfId="857"/>
    <cellStyle name="Normal 14 12" xfId="858"/>
    <cellStyle name="Normal 14 12 2" xfId="859"/>
    <cellStyle name="Normal 14 12 3" xfId="860"/>
    <cellStyle name="Normal 14 12 4" xfId="861"/>
    <cellStyle name="Normal 14 13" xfId="862"/>
    <cellStyle name="Normal 14 13 2" xfId="863"/>
    <cellStyle name="Normal 14 13 3" xfId="864"/>
    <cellStyle name="Normal 14 14" xfId="865"/>
    <cellStyle name="Normal 14 14 2" xfId="866"/>
    <cellStyle name="Normal 14 15" xfId="867"/>
    <cellStyle name="Normal 14 16" xfId="868"/>
    <cellStyle name="Normal 14 2" xfId="869"/>
    <cellStyle name="Normal 14 2 10" xfId="870"/>
    <cellStyle name="Normal 14 2 10 2" xfId="871"/>
    <cellStyle name="Normal 14 2 10 3" xfId="872"/>
    <cellStyle name="Normal 14 2 10 4" xfId="873"/>
    <cellStyle name="Normal 14 2 11" xfId="874"/>
    <cellStyle name="Normal 14 2 11 2" xfId="875"/>
    <cellStyle name="Normal 14 2 11 3" xfId="876"/>
    <cellStyle name="Normal 14 2 12" xfId="877"/>
    <cellStyle name="Normal 14 2 12 2" xfId="878"/>
    <cellStyle name="Normal 14 2 13" xfId="879"/>
    <cellStyle name="Normal 14 2 14" xfId="880"/>
    <cellStyle name="Normal 14 2 2" xfId="881"/>
    <cellStyle name="Normal 14 2 2 2" xfId="882"/>
    <cellStyle name="Normal 14 2 2 2 2" xfId="883"/>
    <cellStyle name="Normal 14 2 2 2 2 2" xfId="884"/>
    <cellStyle name="Normal 14 2 2 2 2 2 2" xfId="885"/>
    <cellStyle name="Normal 14 2 2 2 2 2 3" xfId="886"/>
    <cellStyle name="Normal 14 2 2 2 2 2 4" xfId="887"/>
    <cellStyle name="Normal 14 2 2 2 2 3" xfId="888"/>
    <cellStyle name="Normal 14 2 2 2 2 4" xfId="889"/>
    <cellStyle name="Normal 14 2 2 2 2 5" xfId="890"/>
    <cellStyle name="Normal 14 2 2 2 3" xfId="891"/>
    <cellStyle name="Normal 14 2 2 2 3 2" xfId="892"/>
    <cellStyle name="Normal 14 2 2 2 3 3" xfId="893"/>
    <cellStyle name="Normal 14 2 2 2 3 4" xfId="894"/>
    <cellStyle name="Normal 14 2 2 2 4" xfId="895"/>
    <cellStyle name="Normal 14 2 2 2 5" xfId="896"/>
    <cellStyle name="Normal 14 2 2 2 6" xfId="897"/>
    <cellStyle name="Normal 14 2 2 3" xfId="898"/>
    <cellStyle name="Normal 14 2 2 3 2" xfId="899"/>
    <cellStyle name="Normal 14 2 2 3 2 2" xfId="900"/>
    <cellStyle name="Normal 14 2 2 3 2 3" xfId="901"/>
    <cellStyle name="Normal 14 2 2 3 2 4" xfId="902"/>
    <cellStyle name="Normal 14 2 2 3 3" xfId="903"/>
    <cellStyle name="Normal 14 2 2 3 4" xfId="904"/>
    <cellStyle name="Normal 14 2 2 3 5" xfId="905"/>
    <cellStyle name="Normal 14 2 2 4" xfId="906"/>
    <cellStyle name="Normal 14 2 2 4 2" xfId="907"/>
    <cellStyle name="Normal 14 2 2 4 3" xfId="908"/>
    <cellStyle name="Normal 14 2 2 4 4" xfId="909"/>
    <cellStyle name="Normal 14 2 2 5" xfId="910"/>
    <cellStyle name="Normal 14 2 2 5 2" xfId="911"/>
    <cellStyle name="Normal 14 2 2 5 3" xfId="912"/>
    <cellStyle name="Normal 14 2 2 5 4" xfId="913"/>
    <cellStyle name="Normal 14 2 2 6" xfId="914"/>
    <cellStyle name="Normal 14 2 2 6 2" xfId="915"/>
    <cellStyle name="Normal 14 2 2 6 3" xfId="916"/>
    <cellStyle name="Normal 14 2 2 7" xfId="917"/>
    <cellStyle name="Normal 14 2 2 8" xfId="918"/>
    <cellStyle name="Normal 14 2 2 9" xfId="919"/>
    <cellStyle name="Normal 14 2 3" xfId="920"/>
    <cellStyle name="Normal 14 2 3 2" xfId="921"/>
    <cellStyle name="Normal 14 2 3 2 2" xfId="922"/>
    <cellStyle name="Normal 14 2 3 2 2 2" xfId="923"/>
    <cellStyle name="Normal 14 2 3 2 2 2 2" xfId="924"/>
    <cellStyle name="Normal 14 2 3 2 2 2 3" xfId="925"/>
    <cellStyle name="Normal 14 2 3 2 2 2 4" xfId="926"/>
    <cellStyle name="Normal 14 2 3 2 2 3" xfId="927"/>
    <cellStyle name="Normal 14 2 3 2 2 4" xfId="928"/>
    <cellStyle name="Normal 14 2 3 2 2 5" xfId="929"/>
    <cellStyle name="Normal 14 2 3 2 3" xfId="930"/>
    <cellStyle name="Normal 14 2 3 2 3 2" xfId="931"/>
    <cellStyle name="Normal 14 2 3 2 3 3" xfId="932"/>
    <cellStyle name="Normal 14 2 3 2 3 4" xfId="933"/>
    <cellStyle name="Normal 14 2 3 2 4" xfId="934"/>
    <cellStyle name="Normal 14 2 3 2 5" xfId="935"/>
    <cellStyle name="Normal 14 2 3 2 6" xfId="936"/>
    <cellStyle name="Normal 14 2 3 3" xfId="937"/>
    <cellStyle name="Normal 14 2 3 3 2" xfId="938"/>
    <cellStyle name="Normal 14 2 3 3 2 2" xfId="939"/>
    <cellStyle name="Normal 14 2 3 3 2 3" xfId="940"/>
    <cellStyle name="Normal 14 2 3 3 2 4" xfId="941"/>
    <cellStyle name="Normal 14 2 3 3 3" xfId="942"/>
    <cellStyle name="Normal 14 2 3 3 4" xfId="943"/>
    <cellStyle name="Normal 14 2 3 3 5" xfId="944"/>
    <cellStyle name="Normal 14 2 3 4" xfId="945"/>
    <cellStyle name="Normal 14 2 3 4 2" xfId="946"/>
    <cellStyle name="Normal 14 2 3 4 3" xfId="947"/>
    <cellStyle name="Normal 14 2 3 4 4" xfId="948"/>
    <cellStyle name="Normal 14 2 3 5" xfId="949"/>
    <cellStyle name="Normal 14 2 3 5 2" xfId="950"/>
    <cellStyle name="Normal 14 2 3 5 3" xfId="951"/>
    <cellStyle name="Normal 14 2 3 5 4" xfId="952"/>
    <cellStyle name="Normal 14 2 3 6" xfId="953"/>
    <cellStyle name="Normal 14 2 3 6 2" xfId="954"/>
    <cellStyle name="Normal 14 2 3 6 3" xfId="955"/>
    <cellStyle name="Normal 14 2 3 7" xfId="956"/>
    <cellStyle name="Normal 14 2 3 8" xfId="957"/>
    <cellStyle name="Normal 14 2 3 9" xfId="958"/>
    <cellStyle name="Normal 14 2 4" xfId="959"/>
    <cellStyle name="Normal 14 2 4 2" xfId="960"/>
    <cellStyle name="Normal 14 2 4 2 2" xfId="961"/>
    <cellStyle name="Normal 14 2 4 2 2 2" xfId="962"/>
    <cellStyle name="Normal 14 2 4 2 2 3" xfId="963"/>
    <cellStyle name="Normal 14 2 4 2 2 4" xfId="964"/>
    <cellStyle name="Normal 14 2 4 2 3" xfId="965"/>
    <cellStyle name="Normal 14 2 4 2 4" xfId="966"/>
    <cellStyle name="Normal 14 2 4 2 5" xfId="967"/>
    <cellStyle name="Normal 14 2 4 3" xfId="968"/>
    <cellStyle name="Normal 14 2 4 3 2" xfId="969"/>
    <cellStyle name="Normal 14 2 4 3 3" xfId="970"/>
    <cellStyle name="Normal 14 2 4 3 4" xfId="971"/>
    <cellStyle name="Normal 14 2 4 4" xfId="972"/>
    <cellStyle name="Normal 14 2 4 5" xfId="973"/>
    <cellStyle name="Normal 14 2 4 6" xfId="974"/>
    <cellStyle name="Normal 14 2 5" xfId="975"/>
    <cellStyle name="Normal 14 2 5 2" xfId="976"/>
    <cellStyle name="Normal 14 2 5 2 2" xfId="977"/>
    <cellStyle name="Normal 14 2 5 2 2 2" xfId="978"/>
    <cellStyle name="Normal 14 2 5 2 2 3" xfId="979"/>
    <cellStyle name="Normal 14 2 5 2 2 4" xfId="980"/>
    <cellStyle name="Normal 14 2 5 2 3" xfId="981"/>
    <cellStyle name="Normal 14 2 5 2 4" xfId="982"/>
    <cellStyle name="Normal 14 2 5 2 5" xfId="983"/>
    <cellStyle name="Normal 14 2 5 3" xfId="984"/>
    <cellStyle name="Normal 14 2 5 3 2" xfId="985"/>
    <cellStyle name="Normal 14 2 5 3 3" xfId="986"/>
    <cellStyle name="Normal 14 2 5 3 4" xfId="987"/>
    <cellStyle name="Normal 14 2 5 4" xfId="988"/>
    <cellStyle name="Normal 14 2 5 5" xfId="989"/>
    <cellStyle name="Normal 14 2 5 6" xfId="990"/>
    <cellStyle name="Normal 14 2 6" xfId="991"/>
    <cellStyle name="Normal 14 2 6 2" xfId="992"/>
    <cellStyle name="Normal 14 2 6 2 2" xfId="993"/>
    <cellStyle name="Normal 14 2 6 2 2 2" xfId="994"/>
    <cellStyle name="Normal 14 2 6 2 2 3" xfId="995"/>
    <cellStyle name="Normal 14 2 6 2 2 4" xfId="996"/>
    <cellStyle name="Normal 14 2 6 2 3" xfId="997"/>
    <cellStyle name="Normal 14 2 6 2 4" xfId="998"/>
    <cellStyle name="Normal 14 2 6 2 5" xfId="999"/>
    <cellStyle name="Normal 14 2 6 3" xfId="1000"/>
    <cellStyle name="Normal 14 2 6 3 2" xfId="1001"/>
    <cellStyle name="Normal 14 2 6 3 3" xfId="1002"/>
    <cellStyle name="Normal 14 2 6 3 4" xfId="1003"/>
    <cellStyle name="Normal 14 2 6 4" xfId="1004"/>
    <cellStyle name="Normal 14 2 6 5" xfId="1005"/>
    <cellStyle name="Normal 14 2 6 6" xfId="1006"/>
    <cellStyle name="Normal 14 2 7" xfId="1007"/>
    <cellStyle name="Normal 14 2 7 2" xfId="1008"/>
    <cellStyle name="Normal 14 2 7 2 2" xfId="1009"/>
    <cellStyle name="Normal 14 2 7 2 3" xfId="1010"/>
    <cellStyle name="Normal 14 2 7 2 4" xfId="1011"/>
    <cellStyle name="Normal 14 2 7 3" xfId="1012"/>
    <cellStyle name="Normal 14 2 7 4" xfId="1013"/>
    <cellStyle name="Normal 14 2 7 5" xfId="1014"/>
    <cellStyle name="Normal 14 2 8" xfId="1015"/>
    <cellStyle name="Normal 14 2 8 2" xfId="1016"/>
    <cellStyle name="Normal 14 2 8 3" xfId="1017"/>
    <cellStyle name="Normal 14 2 8 4" xfId="1018"/>
    <cellStyle name="Normal 14 2 9" xfId="1019"/>
    <cellStyle name="Normal 14 2 9 2" xfId="1020"/>
    <cellStyle name="Normal 14 2 9 3" xfId="1021"/>
    <cellStyle name="Normal 14 2 9 4" xfId="1022"/>
    <cellStyle name="Normal 14 3" xfId="1023"/>
    <cellStyle name="Normal 14 3 10" xfId="1024"/>
    <cellStyle name="Normal 14 3 10 2" xfId="1025"/>
    <cellStyle name="Normal 14 3 10 3" xfId="1026"/>
    <cellStyle name="Normal 14 3 10 4" xfId="1027"/>
    <cellStyle name="Normal 14 3 11" xfId="1028"/>
    <cellStyle name="Normal 14 3 11 2" xfId="1029"/>
    <cellStyle name="Normal 14 3 11 3" xfId="1030"/>
    <cellStyle name="Normal 14 3 12" xfId="1031"/>
    <cellStyle name="Normal 14 3 12 2" xfId="1032"/>
    <cellStyle name="Normal 14 3 13" xfId="1033"/>
    <cellStyle name="Normal 14 3 14" xfId="1034"/>
    <cellStyle name="Normal 14 3 2" xfId="1035"/>
    <cellStyle name="Normal 14 3 2 2" xfId="1036"/>
    <cellStyle name="Normal 14 3 2 2 2" xfId="1037"/>
    <cellStyle name="Normal 14 3 2 2 2 2" xfId="1038"/>
    <cellStyle name="Normal 14 3 2 2 2 2 2" xfId="1039"/>
    <cellStyle name="Normal 14 3 2 2 2 2 3" xfId="1040"/>
    <cellStyle name="Normal 14 3 2 2 2 2 4" xfId="1041"/>
    <cellStyle name="Normal 14 3 2 2 2 3" xfId="1042"/>
    <cellStyle name="Normal 14 3 2 2 2 4" xfId="1043"/>
    <cellStyle name="Normal 14 3 2 2 2 5" xfId="1044"/>
    <cellStyle name="Normal 14 3 2 2 3" xfId="1045"/>
    <cellStyle name="Normal 14 3 2 2 3 2" xfId="1046"/>
    <cellStyle name="Normal 14 3 2 2 3 3" xfId="1047"/>
    <cellStyle name="Normal 14 3 2 2 3 4" xfId="1048"/>
    <cellStyle name="Normal 14 3 2 2 4" xfId="1049"/>
    <cellStyle name="Normal 14 3 2 2 5" xfId="1050"/>
    <cellStyle name="Normal 14 3 2 2 6" xfId="1051"/>
    <cellStyle name="Normal 14 3 2 3" xfId="1052"/>
    <cellStyle name="Normal 14 3 2 3 2" xfId="1053"/>
    <cellStyle name="Normal 14 3 2 3 2 2" xfId="1054"/>
    <cellStyle name="Normal 14 3 2 3 2 3" xfId="1055"/>
    <cellStyle name="Normal 14 3 2 3 2 4" xfId="1056"/>
    <cellStyle name="Normal 14 3 2 3 3" xfId="1057"/>
    <cellStyle name="Normal 14 3 2 3 4" xfId="1058"/>
    <cellStyle name="Normal 14 3 2 3 5" xfId="1059"/>
    <cellStyle name="Normal 14 3 2 4" xfId="1060"/>
    <cellStyle name="Normal 14 3 2 4 2" xfId="1061"/>
    <cellStyle name="Normal 14 3 2 4 3" xfId="1062"/>
    <cellStyle name="Normal 14 3 2 4 4" xfId="1063"/>
    <cellStyle name="Normal 14 3 2 5" xfId="1064"/>
    <cellStyle name="Normal 14 3 2 5 2" xfId="1065"/>
    <cellStyle name="Normal 14 3 2 5 3" xfId="1066"/>
    <cellStyle name="Normal 14 3 2 5 4" xfId="1067"/>
    <cellStyle name="Normal 14 3 2 6" xfId="1068"/>
    <cellStyle name="Normal 14 3 2 6 2" xfId="1069"/>
    <cellStyle name="Normal 14 3 2 6 3" xfId="1070"/>
    <cellStyle name="Normal 14 3 2 7" xfId="1071"/>
    <cellStyle name="Normal 14 3 2 8" xfId="1072"/>
    <cellStyle name="Normal 14 3 2 9" xfId="1073"/>
    <cellStyle name="Normal 14 3 3" xfId="1074"/>
    <cellStyle name="Normal 14 3 3 2" xfId="1075"/>
    <cellStyle name="Normal 14 3 3 2 2" xfId="1076"/>
    <cellStyle name="Normal 14 3 3 2 2 2" xfId="1077"/>
    <cellStyle name="Normal 14 3 3 2 2 2 2" xfId="1078"/>
    <cellStyle name="Normal 14 3 3 2 2 2 3" xfId="1079"/>
    <cellStyle name="Normal 14 3 3 2 2 2 4" xfId="1080"/>
    <cellStyle name="Normal 14 3 3 2 2 3" xfId="1081"/>
    <cellStyle name="Normal 14 3 3 2 2 4" xfId="1082"/>
    <cellStyle name="Normal 14 3 3 2 2 5" xfId="1083"/>
    <cellStyle name="Normal 14 3 3 2 3" xfId="1084"/>
    <cellStyle name="Normal 14 3 3 2 3 2" xfId="1085"/>
    <cellStyle name="Normal 14 3 3 2 3 3" xfId="1086"/>
    <cellStyle name="Normal 14 3 3 2 3 4" xfId="1087"/>
    <cellStyle name="Normal 14 3 3 2 4" xfId="1088"/>
    <cellStyle name="Normal 14 3 3 2 5" xfId="1089"/>
    <cellStyle name="Normal 14 3 3 2 6" xfId="1090"/>
    <cellStyle name="Normal 14 3 3 3" xfId="1091"/>
    <cellStyle name="Normal 14 3 3 3 2" xfId="1092"/>
    <cellStyle name="Normal 14 3 3 3 2 2" xfId="1093"/>
    <cellStyle name="Normal 14 3 3 3 2 3" xfId="1094"/>
    <cellStyle name="Normal 14 3 3 3 2 4" xfId="1095"/>
    <cellStyle name="Normal 14 3 3 3 3" xfId="1096"/>
    <cellStyle name="Normal 14 3 3 3 4" xfId="1097"/>
    <cellStyle name="Normal 14 3 3 3 5" xfId="1098"/>
    <cellStyle name="Normal 14 3 3 4" xfId="1099"/>
    <cellStyle name="Normal 14 3 3 4 2" xfId="1100"/>
    <cellStyle name="Normal 14 3 3 4 3" xfId="1101"/>
    <cellStyle name="Normal 14 3 3 4 4" xfId="1102"/>
    <cellStyle name="Normal 14 3 3 5" xfId="1103"/>
    <cellStyle name="Normal 14 3 3 5 2" xfId="1104"/>
    <cellStyle name="Normal 14 3 3 5 3" xfId="1105"/>
    <cellStyle name="Normal 14 3 3 5 4" xfId="1106"/>
    <cellStyle name="Normal 14 3 3 6" xfId="1107"/>
    <cellStyle name="Normal 14 3 3 6 2" xfId="1108"/>
    <cellStyle name="Normal 14 3 3 6 3" xfId="1109"/>
    <cellStyle name="Normal 14 3 3 7" xfId="1110"/>
    <cellStyle name="Normal 14 3 3 8" xfId="1111"/>
    <cellStyle name="Normal 14 3 3 9" xfId="1112"/>
    <cellStyle name="Normal 14 3 4" xfId="1113"/>
    <cellStyle name="Normal 14 3 4 2" xfId="1114"/>
    <cellStyle name="Normal 14 3 4 2 2" xfId="1115"/>
    <cellStyle name="Normal 14 3 4 2 2 2" xfId="1116"/>
    <cellStyle name="Normal 14 3 4 2 2 3" xfId="1117"/>
    <cellStyle name="Normal 14 3 4 2 2 4" xfId="1118"/>
    <cellStyle name="Normal 14 3 4 2 3" xfId="1119"/>
    <cellStyle name="Normal 14 3 4 2 4" xfId="1120"/>
    <cellStyle name="Normal 14 3 4 2 5" xfId="1121"/>
    <cellStyle name="Normal 14 3 4 3" xfId="1122"/>
    <cellStyle name="Normal 14 3 4 3 2" xfId="1123"/>
    <cellStyle name="Normal 14 3 4 3 3" xfId="1124"/>
    <cellStyle name="Normal 14 3 4 3 4" xfId="1125"/>
    <cellStyle name="Normal 14 3 4 4" xfId="1126"/>
    <cellStyle name="Normal 14 3 4 5" xfId="1127"/>
    <cellStyle name="Normal 14 3 4 6" xfId="1128"/>
    <cellStyle name="Normal 14 3 5" xfId="1129"/>
    <cellStyle name="Normal 14 3 5 2" xfId="1130"/>
    <cellStyle name="Normal 14 3 5 2 2" xfId="1131"/>
    <cellStyle name="Normal 14 3 5 2 2 2" xfId="1132"/>
    <cellStyle name="Normal 14 3 5 2 2 3" xfId="1133"/>
    <cellStyle name="Normal 14 3 5 2 2 4" xfId="1134"/>
    <cellStyle name="Normal 14 3 5 2 3" xfId="1135"/>
    <cellStyle name="Normal 14 3 5 2 4" xfId="1136"/>
    <cellStyle name="Normal 14 3 5 2 5" xfId="1137"/>
    <cellStyle name="Normal 14 3 5 3" xfId="1138"/>
    <cellStyle name="Normal 14 3 5 3 2" xfId="1139"/>
    <cellStyle name="Normal 14 3 5 3 3" xfId="1140"/>
    <cellStyle name="Normal 14 3 5 3 4" xfId="1141"/>
    <cellStyle name="Normal 14 3 5 4" xfId="1142"/>
    <cellStyle name="Normal 14 3 5 5" xfId="1143"/>
    <cellStyle name="Normal 14 3 5 6" xfId="1144"/>
    <cellStyle name="Normal 14 3 6" xfId="1145"/>
    <cellStyle name="Normal 14 3 6 2" xfId="1146"/>
    <cellStyle name="Normal 14 3 6 2 2" xfId="1147"/>
    <cellStyle name="Normal 14 3 6 2 2 2" xfId="1148"/>
    <cellStyle name="Normal 14 3 6 2 2 3" xfId="1149"/>
    <cellStyle name="Normal 14 3 6 2 2 4" xfId="1150"/>
    <cellStyle name="Normal 14 3 6 2 3" xfId="1151"/>
    <cellStyle name="Normal 14 3 6 2 4" xfId="1152"/>
    <cellStyle name="Normal 14 3 6 2 5" xfId="1153"/>
    <cellStyle name="Normal 14 3 6 3" xfId="1154"/>
    <cellStyle name="Normal 14 3 6 3 2" xfId="1155"/>
    <cellStyle name="Normal 14 3 6 3 3" xfId="1156"/>
    <cellStyle name="Normal 14 3 6 3 4" xfId="1157"/>
    <cellStyle name="Normal 14 3 6 4" xfId="1158"/>
    <cellStyle name="Normal 14 3 6 5" xfId="1159"/>
    <cellStyle name="Normal 14 3 6 6" xfId="1160"/>
    <cellStyle name="Normal 14 3 7" xfId="1161"/>
    <cellStyle name="Normal 14 3 7 2" xfId="1162"/>
    <cellStyle name="Normal 14 3 7 2 2" xfId="1163"/>
    <cellStyle name="Normal 14 3 7 2 3" xfId="1164"/>
    <cellStyle name="Normal 14 3 7 2 4" xfId="1165"/>
    <cellStyle name="Normal 14 3 7 3" xfId="1166"/>
    <cellStyle name="Normal 14 3 7 4" xfId="1167"/>
    <cellStyle name="Normal 14 3 7 5" xfId="1168"/>
    <cellStyle name="Normal 14 3 8" xfId="1169"/>
    <cellStyle name="Normal 14 3 8 2" xfId="1170"/>
    <cellStyle name="Normal 14 3 8 3" xfId="1171"/>
    <cellStyle name="Normal 14 3 8 4" xfId="1172"/>
    <cellStyle name="Normal 14 3 9" xfId="1173"/>
    <cellStyle name="Normal 14 3 9 2" xfId="1174"/>
    <cellStyle name="Normal 14 3 9 3" xfId="1175"/>
    <cellStyle name="Normal 14 3 9 4" xfId="1176"/>
    <cellStyle name="Normal 14 4" xfId="1177"/>
    <cellStyle name="Normal 14 4 2" xfId="1178"/>
    <cellStyle name="Normal 14 4 2 2" xfId="1179"/>
    <cellStyle name="Normal 14 4 2 2 2" xfId="1180"/>
    <cellStyle name="Normal 14 4 2 2 2 2" xfId="1181"/>
    <cellStyle name="Normal 14 4 2 2 2 3" xfId="1182"/>
    <cellStyle name="Normal 14 4 2 2 2 4" xfId="1183"/>
    <cellStyle name="Normal 14 4 2 2 3" xfId="1184"/>
    <cellStyle name="Normal 14 4 2 2 4" xfId="1185"/>
    <cellStyle name="Normal 14 4 2 2 5" xfId="1186"/>
    <cellStyle name="Normal 14 4 2 3" xfId="1187"/>
    <cellStyle name="Normal 14 4 2 3 2" xfId="1188"/>
    <cellStyle name="Normal 14 4 2 3 3" xfId="1189"/>
    <cellStyle name="Normal 14 4 2 3 4" xfId="1190"/>
    <cellStyle name="Normal 14 4 2 4" xfId="1191"/>
    <cellStyle name="Normal 14 4 2 5" xfId="1192"/>
    <cellStyle name="Normal 14 4 2 6" xfId="1193"/>
    <cellStyle name="Normal 14 4 3" xfId="1194"/>
    <cellStyle name="Normal 14 4 3 2" xfId="1195"/>
    <cellStyle name="Normal 14 4 3 2 2" xfId="1196"/>
    <cellStyle name="Normal 14 4 3 2 3" xfId="1197"/>
    <cellStyle name="Normal 14 4 3 2 4" xfId="1198"/>
    <cellStyle name="Normal 14 4 3 3" xfId="1199"/>
    <cellStyle name="Normal 14 4 3 4" xfId="1200"/>
    <cellStyle name="Normal 14 4 3 5" xfId="1201"/>
    <cellStyle name="Normal 14 4 4" xfId="1202"/>
    <cellStyle name="Normal 14 4 4 2" xfId="1203"/>
    <cellStyle name="Normal 14 4 4 3" xfId="1204"/>
    <cellStyle name="Normal 14 4 4 4" xfId="1205"/>
    <cellStyle name="Normal 14 4 5" xfId="1206"/>
    <cellStyle name="Normal 14 4 5 2" xfId="1207"/>
    <cellStyle name="Normal 14 4 5 3" xfId="1208"/>
    <cellStyle name="Normal 14 4 5 4" xfId="1209"/>
    <cellStyle name="Normal 14 4 6" xfId="1210"/>
    <cellStyle name="Normal 14 4 6 2" xfId="1211"/>
    <cellStyle name="Normal 14 4 6 3" xfId="1212"/>
    <cellStyle name="Normal 14 4 7" xfId="1213"/>
    <cellStyle name="Normal 14 4 8" xfId="1214"/>
    <cellStyle name="Normal 14 4 9" xfId="1215"/>
    <cellStyle name="Normal 14 5" xfId="1216"/>
    <cellStyle name="Normal 14 5 2" xfId="1217"/>
    <cellStyle name="Normal 14 5 2 2" xfId="1218"/>
    <cellStyle name="Normal 14 5 2 2 2" xfId="1219"/>
    <cellStyle name="Normal 14 5 2 2 2 2" xfId="1220"/>
    <cellStyle name="Normal 14 5 2 2 2 3" xfId="1221"/>
    <cellStyle name="Normal 14 5 2 2 2 4" xfId="1222"/>
    <cellStyle name="Normal 14 5 2 2 3" xfId="1223"/>
    <cellStyle name="Normal 14 5 2 2 4" xfId="1224"/>
    <cellStyle name="Normal 14 5 2 2 5" xfId="1225"/>
    <cellStyle name="Normal 14 5 2 3" xfId="1226"/>
    <cellStyle name="Normal 14 5 2 3 2" xfId="1227"/>
    <cellStyle name="Normal 14 5 2 3 3" xfId="1228"/>
    <cellStyle name="Normal 14 5 2 3 4" xfId="1229"/>
    <cellStyle name="Normal 14 5 2 4" xfId="1230"/>
    <cellStyle name="Normal 14 5 2 5" xfId="1231"/>
    <cellStyle name="Normal 14 5 2 6" xfId="1232"/>
    <cellStyle name="Normal 14 5 3" xfId="1233"/>
    <cellStyle name="Normal 14 5 3 2" xfId="1234"/>
    <cellStyle name="Normal 14 5 3 2 2" xfId="1235"/>
    <cellStyle name="Normal 14 5 3 2 3" xfId="1236"/>
    <cellStyle name="Normal 14 5 3 2 4" xfId="1237"/>
    <cellStyle name="Normal 14 5 3 3" xfId="1238"/>
    <cellStyle name="Normal 14 5 3 4" xfId="1239"/>
    <cellStyle name="Normal 14 5 3 5" xfId="1240"/>
    <cellStyle name="Normal 14 5 4" xfId="1241"/>
    <cellStyle name="Normal 14 5 4 2" xfId="1242"/>
    <cellStyle name="Normal 14 5 4 3" xfId="1243"/>
    <cellStyle name="Normal 14 5 4 4" xfId="1244"/>
    <cellStyle name="Normal 14 5 5" xfId="1245"/>
    <cellStyle name="Normal 14 5 5 2" xfId="1246"/>
    <cellStyle name="Normal 14 5 5 3" xfId="1247"/>
    <cellStyle name="Normal 14 5 5 4" xfId="1248"/>
    <cellStyle name="Normal 14 5 6" xfId="1249"/>
    <cellStyle name="Normal 14 5 6 2" xfId="1250"/>
    <cellStyle name="Normal 14 5 6 3" xfId="1251"/>
    <cellStyle name="Normal 14 5 7" xfId="1252"/>
    <cellStyle name="Normal 14 5 8" xfId="1253"/>
    <cellStyle name="Normal 14 5 9" xfId="1254"/>
    <cellStyle name="Normal 14 6" xfId="1255"/>
    <cellStyle name="Normal 14 6 2" xfId="1256"/>
    <cellStyle name="Normal 14 6 2 2" xfId="1257"/>
    <cellStyle name="Normal 14 6 2 2 2" xfId="1258"/>
    <cellStyle name="Normal 14 6 2 2 3" xfId="1259"/>
    <cellStyle name="Normal 14 6 2 2 4" xfId="1260"/>
    <cellStyle name="Normal 14 6 2 3" xfId="1261"/>
    <cellStyle name="Normal 14 6 2 4" xfId="1262"/>
    <cellStyle name="Normal 14 6 2 5" xfId="1263"/>
    <cellStyle name="Normal 14 6 3" xfId="1264"/>
    <cellStyle name="Normal 14 6 3 2" xfId="1265"/>
    <cellStyle name="Normal 14 6 3 3" xfId="1266"/>
    <cellStyle name="Normal 14 6 3 4" xfId="1267"/>
    <cellStyle name="Normal 14 6 4" xfId="1268"/>
    <cellStyle name="Normal 14 6 5" xfId="1269"/>
    <cellStyle name="Normal 14 6 6" xfId="1270"/>
    <cellStyle name="Normal 14 7" xfId="1271"/>
    <cellStyle name="Normal 14 7 2" xfId="1272"/>
    <cellStyle name="Normal 14 7 2 2" xfId="1273"/>
    <cellStyle name="Normal 14 7 2 2 2" xfId="1274"/>
    <cellStyle name="Normal 14 7 2 2 3" xfId="1275"/>
    <cellStyle name="Normal 14 7 2 2 4" xfId="1276"/>
    <cellStyle name="Normal 14 7 2 3" xfId="1277"/>
    <cellStyle name="Normal 14 7 2 4" xfId="1278"/>
    <cellStyle name="Normal 14 7 2 5" xfId="1279"/>
    <cellStyle name="Normal 14 7 3" xfId="1280"/>
    <cellStyle name="Normal 14 7 3 2" xfId="1281"/>
    <cellStyle name="Normal 14 7 3 3" xfId="1282"/>
    <cellStyle name="Normal 14 7 3 4" xfId="1283"/>
    <cellStyle name="Normal 14 7 4" xfId="1284"/>
    <cellStyle name="Normal 14 7 5" xfId="1285"/>
    <cellStyle name="Normal 14 7 6" xfId="1286"/>
    <cellStyle name="Normal 14 8" xfId="1287"/>
    <cellStyle name="Normal 14 8 2" xfId="1288"/>
    <cellStyle name="Normal 14 8 2 2" xfId="1289"/>
    <cellStyle name="Normal 14 8 2 2 2" xfId="1290"/>
    <cellStyle name="Normal 14 8 2 2 3" xfId="1291"/>
    <cellStyle name="Normal 14 8 2 2 4" xfId="1292"/>
    <cellStyle name="Normal 14 8 2 3" xfId="1293"/>
    <cellStyle name="Normal 14 8 2 4" xfId="1294"/>
    <cellStyle name="Normal 14 8 2 5" xfId="1295"/>
    <cellStyle name="Normal 14 8 3" xfId="1296"/>
    <cellStyle name="Normal 14 8 3 2" xfId="1297"/>
    <cellStyle name="Normal 14 8 3 3" xfId="1298"/>
    <cellStyle name="Normal 14 8 3 4" xfId="1299"/>
    <cellStyle name="Normal 14 8 4" xfId="1300"/>
    <cellStyle name="Normal 14 8 5" xfId="1301"/>
    <cellStyle name="Normal 14 8 6" xfId="1302"/>
    <cellStyle name="Normal 14 9" xfId="1303"/>
    <cellStyle name="Normal 14 9 2" xfId="1304"/>
    <cellStyle name="Normal 14 9 2 2" xfId="1305"/>
    <cellStyle name="Normal 14 9 2 3" xfId="1306"/>
    <cellStyle name="Normal 14 9 2 4" xfId="1307"/>
    <cellStyle name="Normal 14 9 3" xfId="1308"/>
    <cellStyle name="Normal 14 9 4" xfId="1309"/>
    <cellStyle name="Normal 14 9 5" xfId="1310"/>
    <cellStyle name="Normal 140" xfId="1311"/>
    <cellStyle name="Normal 141" xfId="1312"/>
    <cellStyle name="Normal 142" xfId="1313"/>
    <cellStyle name="Normal 143" xfId="1314"/>
    <cellStyle name="Normal 144" xfId="1315"/>
    <cellStyle name="Normal 145" xfId="1316"/>
    <cellStyle name="Normal 146" xfId="1317"/>
    <cellStyle name="Normal 147" xfId="1318"/>
    <cellStyle name="Normal 148" xfId="1319"/>
    <cellStyle name="Normal 149" xfId="1320"/>
    <cellStyle name="Normal 15" xfId="1321"/>
    <cellStyle name="Normal 15 2" xfId="1322"/>
    <cellStyle name="Normal 15 2 2" xfId="9964"/>
    <cellStyle name="Normal 15 2 3" xfId="9965"/>
    <cellStyle name="Normal 15 3" xfId="9966"/>
    <cellStyle name="Normal 15 3 2" xfId="9967"/>
    <cellStyle name="Normal 15 4" xfId="9968"/>
    <cellStyle name="Normal 150" xfId="1323"/>
    <cellStyle name="Normal 151" xfId="1324"/>
    <cellStyle name="Normal 152" xfId="1325"/>
    <cellStyle name="Normal 153" xfId="1326"/>
    <cellStyle name="Normal 154" xfId="1327"/>
    <cellStyle name="Normal 155" xfId="1328"/>
    <cellStyle name="Normal 156" xfId="1329"/>
    <cellStyle name="Normal 157" xfId="1330"/>
    <cellStyle name="Normal 158" xfId="1331"/>
    <cellStyle name="Normal 159" xfId="1332"/>
    <cellStyle name="Normal 16" xfId="1333"/>
    <cellStyle name="Normal 16 10" xfId="1334"/>
    <cellStyle name="Normal 16 10 2" xfId="1335"/>
    <cellStyle name="Normal 16 10 3" xfId="1336"/>
    <cellStyle name="Normal 16 10 4" xfId="1337"/>
    <cellStyle name="Normal 16 11" xfId="1338"/>
    <cellStyle name="Normal 16 11 2" xfId="1339"/>
    <cellStyle name="Normal 16 11 3" xfId="1340"/>
    <cellStyle name="Normal 16 11 4" xfId="1341"/>
    <cellStyle name="Normal 16 12" xfId="1342"/>
    <cellStyle name="Normal 16 12 2" xfId="1343"/>
    <cellStyle name="Normal 16 12 3" xfId="1344"/>
    <cellStyle name="Normal 16 12 4" xfId="1345"/>
    <cellStyle name="Normal 16 13" xfId="1346"/>
    <cellStyle name="Normal 16 13 2" xfId="1347"/>
    <cellStyle name="Normal 16 13 3" xfId="1348"/>
    <cellStyle name="Normal 16 14" xfId="1349"/>
    <cellStyle name="Normal 16 14 2" xfId="1350"/>
    <cellStyle name="Normal 16 15" xfId="1351"/>
    <cellStyle name="Normal 16 16" xfId="1352"/>
    <cellStyle name="Normal 16 2" xfId="1353"/>
    <cellStyle name="Normal 16 2 10" xfId="1354"/>
    <cellStyle name="Normal 16 2 10 2" xfId="1355"/>
    <cellStyle name="Normal 16 2 10 3" xfId="1356"/>
    <cellStyle name="Normal 16 2 10 4" xfId="1357"/>
    <cellStyle name="Normal 16 2 11" xfId="1358"/>
    <cellStyle name="Normal 16 2 11 2" xfId="1359"/>
    <cellStyle name="Normal 16 2 11 3" xfId="1360"/>
    <cellStyle name="Normal 16 2 12" xfId="1361"/>
    <cellStyle name="Normal 16 2 12 2" xfId="1362"/>
    <cellStyle name="Normal 16 2 13" xfId="1363"/>
    <cellStyle name="Normal 16 2 14" xfId="1364"/>
    <cellStyle name="Normal 16 2 2" xfId="1365"/>
    <cellStyle name="Normal 16 2 2 2" xfId="1366"/>
    <cellStyle name="Normal 16 2 2 2 2" xfId="1367"/>
    <cellStyle name="Normal 16 2 2 2 2 2" xfId="1368"/>
    <cellStyle name="Normal 16 2 2 2 2 2 2" xfId="1369"/>
    <cellStyle name="Normal 16 2 2 2 2 2 3" xfId="1370"/>
    <cellStyle name="Normal 16 2 2 2 2 2 4" xfId="1371"/>
    <cellStyle name="Normal 16 2 2 2 2 3" xfId="1372"/>
    <cellStyle name="Normal 16 2 2 2 2 4" xfId="1373"/>
    <cellStyle name="Normal 16 2 2 2 2 5" xfId="1374"/>
    <cellStyle name="Normal 16 2 2 2 3" xfId="1375"/>
    <cellStyle name="Normal 16 2 2 2 3 2" xfId="1376"/>
    <cellStyle name="Normal 16 2 2 2 3 3" xfId="1377"/>
    <cellStyle name="Normal 16 2 2 2 3 4" xfId="1378"/>
    <cellStyle name="Normal 16 2 2 2 4" xfId="1379"/>
    <cellStyle name="Normal 16 2 2 2 5" xfId="1380"/>
    <cellStyle name="Normal 16 2 2 2 6" xfId="1381"/>
    <cellStyle name="Normal 16 2 2 3" xfId="1382"/>
    <cellStyle name="Normal 16 2 2 3 2" xfId="1383"/>
    <cellStyle name="Normal 16 2 2 3 2 2" xfId="1384"/>
    <cellStyle name="Normal 16 2 2 3 2 3" xfId="1385"/>
    <cellStyle name="Normal 16 2 2 3 2 4" xfId="1386"/>
    <cellStyle name="Normal 16 2 2 3 3" xfId="1387"/>
    <cellStyle name="Normal 16 2 2 3 4" xfId="1388"/>
    <cellStyle name="Normal 16 2 2 3 5" xfId="1389"/>
    <cellStyle name="Normal 16 2 2 4" xfId="1390"/>
    <cellStyle name="Normal 16 2 2 4 2" xfId="1391"/>
    <cellStyle name="Normal 16 2 2 4 3" xfId="1392"/>
    <cellStyle name="Normal 16 2 2 4 4" xfId="1393"/>
    <cellStyle name="Normal 16 2 2 5" xfId="1394"/>
    <cellStyle name="Normal 16 2 2 5 2" xfId="1395"/>
    <cellStyle name="Normal 16 2 2 5 3" xfId="1396"/>
    <cellStyle name="Normal 16 2 2 5 4" xfId="1397"/>
    <cellStyle name="Normal 16 2 2 6" xfId="1398"/>
    <cellStyle name="Normal 16 2 2 6 2" xfId="1399"/>
    <cellStyle name="Normal 16 2 2 6 3" xfId="1400"/>
    <cellStyle name="Normal 16 2 2 7" xfId="1401"/>
    <cellStyle name="Normal 16 2 2 8" xfId="1402"/>
    <cellStyle name="Normal 16 2 2 9" xfId="1403"/>
    <cellStyle name="Normal 16 2 3" xfId="1404"/>
    <cellStyle name="Normal 16 2 3 2" xfId="1405"/>
    <cellStyle name="Normal 16 2 3 2 2" xfId="1406"/>
    <cellStyle name="Normal 16 2 3 2 2 2" xfId="1407"/>
    <cellStyle name="Normal 16 2 3 2 2 2 2" xfId="1408"/>
    <cellStyle name="Normal 16 2 3 2 2 2 3" xfId="1409"/>
    <cellStyle name="Normal 16 2 3 2 2 2 4" xfId="1410"/>
    <cellStyle name="Normal 16 2 3 2 2 3" xfId="1411"/>
    <cellStyle name="Normal 16 2 3 2 2 4" xfId="1412"/>
    <cellStyle name="Normal 16 2 3 2 2 5" xfId="1413"/>
    <cellStyle name="Normal 16 2 3 2 3" xfId="1414"/>
    <cellStyle name="Normal 16 2 3 2 3 2" xfId="1415"/>
    <cellStyle name="Normal 16 2 3 2 3 3" xfId="1416"/>
    <cellStyle name="Normal 16 2 3 2 3 4" xfId="1417"/>
    <cellStyle name="Normal 16 2 3 2 4" xfId="1418"/>
    <cellStyle name="Normal 16 2 3 2 5" xfId="1419"/>
    <cellStyle name="Normal 16 2 3 2 6" xfId="1420"/>
    <cellStyle name="Normal 16 2 3 3" xfId="1421"/>
    <cellStyle name="Normal 16 2 3 3 2" xfId="1422"/>
    <cellStyle name="Normal 16 2 3 3 2 2" xfId="1423"/>
    <cellStyle name="Normal 16 2 3 3 2 3" xfId="1424"/>
    <cellStyle name="Normal 16 2 3 3 2 4" xfId="1425"/>
    <cellStyle name="Normal 16 2 3 3 3" xfId="1426"/>
    <cellStyle name="Normal 16 2 3 3 4" xfId="1427"/>
    <cellStyle name="Normal 16 2 3 3 5" xfId="1428"/>
    <cellStyle name="Normal 16 2 3 4" xfId="1429"/>
    <cellStyle name="Normal 16 2 3 4 2" xfId="1430"/>
    <cellStyle name="Normal 16 2 3 4 3" xfId="1431"/>
    <cellStyle name="Normal 16 2 3 4 4" xfId="1432"/>
    <cellStyle name="Normal 16 2 3 5" xfId="1433"/>
    <cellStyle name="Normal 16 2 3 5 2" xfId="1434"/>
    <cellStyle name="Normal 16 2 3 5 3" xfId="1435"/>
    <cellStyle name="Normal 16 2 3 5 4" xfId="1436"/>
    <cellStyle name="Normal 16 2 3 6" xfId="1437"/>
    <cellStyle name="Normal 16 2 3 6 2" xfId="1438"/>
    <cellStyle name="Normal 16 2 3 6 3" xfId="1439"/>
    <cellStyle name="Normal 16 2 3 7" xfId="1440"/>
    <cellStyle name="Normal 16 2 3 8" xfId="1441"/>
    <cellStyle name="Normal 16 2 3 9" xfId="1442"/>
    <cellStyle name="Normal 16 2 4" xfId="1443"/>
    <cellStyle name="Normal 16 2 4 2" xfId="1444"/>
    <cellStyle name="Normal 16 2 4 2 2" xfId="1445"/>
    <cellStyle name="Normal 16 2 4 2 2 2" xfId="1446"/>
    <cellStyle name="Normal 16 2 4 2 2 3" xfId="1447"/>
    <cellStyle name="Normal 16 2 4 2 2 4" xfId="1448"/>
    <cellStyle name="Normal 16 2 4 2 3" xfId="1449"/>
    <cellStyle name="Normal 16 2 4 2 4" xfId="1450"/>
    <cellStyle name="Normal 16 2 4 2 5" xfId="1451"/>
    <cellStyle name="Normal 16 2 4 3" xfId="1452"/>
    <cellStyle name="Normal 16 2 4 3 2" xfId="1453"/>
    <cellStyle name="Normal 16 2 4 3 3" xfId="1454"/>
    <cellStyle name="Normal 16 2 4 3 4" xfId="1455"/>
    <cellStyle name="Normal 16 2 4 4" xfId="1456"/>
    <cellStyle name="Normal 16 2 4 5" xfId="1457"/>
    <cellStyle name="Normal 16 2 4 6" xfId="1458"/>
    <cellStyle name="Normal 16 2 5" xfId="1459"/>
    <cellStyle name="Normal 16 2 5 2" xfId="1460"/>
    <cellStyle name="Normal 16 2 5 2 2" xfId="1461"/>
    <cellStyle name="Normal 16 2 5 2 2 2" xfId="1462"/>
    <cellStyle name="Normal 16 2 5 2 2 3" xfId="1463"/>
    <cellStyle name="Normal 16 2 5 2 2 4" xfId="1464"/>
    <cellStyle name="Normal 16 2 5 2 3" xfId="1465"/>
    <cellStyle name="Normal 16 2 5 2 4" xfId="1466"/>
    <cellStyle name="Normal 16 2 5 2 5" xfId="1467"/>
    <cellStyle name="Normal 16 2 5 3" xfId="1468"/>
    <cellStyle name="Normal 16 2 5 3 2" xfId="1469"/>
    <cellStyle name="Normal 16 2 5 3 3" xfId="1470"/>
    <cellStyle name="Normal 16 2 5 3 4" xfId="1471"/>
    <cellStyle name="Normal 16 2 5 4" xfId="1472"/>
    <cellStyle name="Normal 16 2 5 5" xfId="1473"/>
    <cellStyle name="Normal 16 2 5 6" xfId="1474"/>
    <cellStyle name="Normal 16 2 6" xfId="1475"/>
    <cellStyle name="Normal 16 2 6 2" xfId="1476"/>
    <cellStyle name="Normal 16 2 6 2 2" xfId="1477"/>
    <cellStyle name="Normal 16 2 6 2 2 2" xfId="1478"/>
    <cellStyle name="Normal 16 2 6 2 2 3" xfId="1479"/>
    <cellStyle name="Normal 16 2 6 2 2 4" xfId="1480"/>
    <cellStyle name="Normal 16 2 6 2 3" xfId="1481"/>
    <cellStyle name="Normal 16 2 6 2 4" xfId="1482"/>
    <cellStyle name="Normal 16 2 6 2 5" xfId="1483"/>
    <cellStyle name="Normal 16 2 6 3" xfId="1484"/>
    <cellStyle name="Normal 16 2 6 3 2" xfId="1485"/>
    <cellStyle name="Normal 16 2 6 3 3" xfId="1486"/>
    <cellStyle name="Normal 16 2 6 3 4" xfId="1487"/>
    <cellStyle name="Normal 16 2 6 4" xfId="1488"/>
    <cellStyle name="Normal 16 2 6 5" xfId="1489"/>
    <cellStyle name="Normal 16 2 6 6" xfId="1490"/>
    <cellStyle name="Normal 16 2 7" xfId="1491"/>
    <cellStyle name="Normal 16 2 7 2" xfId="1492"/>
    <cellStyle name="Normal 16 2 7 2 2" xfId="1493"/>
    <cellStyle name="Normal 16 2 7 2 3" xfId="1494"/>
    <cellStyle name="Normal 16 2 7 2 4" xfId="1495"/>
    <cellStyle name="Normal 16 2 7 3" xfId="1496"/>
    <cellStyle name="Normal 16 2 7 4" xfId="1497"/>
    <cellStyle name="Normal 16 2 7 5" xfId="1498"/>
    <cellStyle name="Normal 16 2 8" xfId="1499"/>
    <cellStyle name="Normal 16 2 8 2" xfId="1500"/>
    <cellStyle name="Normal 16 2 8 3" xfId="1501"/>
    <cellStyle name="Normal 16 2 8 4" xfId="1502"/>
    <cellStyle name="Normal 16 2 9" xfId="1503"/>
    <cellStyle name="Normal 16 2 9 2" xfId="1504"/>
    <cellStyle name="Normal 16 2 9 3" xfId="1505"/>
    <cellStyle name="Normal 16 2 9 4" xfId="1506"/>
    <cellStyle name="Normal 16 3" xfId="1507"/>
    <cellStyle name="Normal 16 3 10" xfId="1508"/>
    <cellStyle name="Normal 16 3 10 2" xfId="1509"/>
    <cellStyle name="Normal 16 3 10 3" xfId="1510"/>
    <cellStyle name="Normal 16 3 10 4" xfId="1511"/>
    <cellStyle name="Normal 16 3 11" xfId="1512"/>
    <cellStyle name="Normal 16 3 11 2" xfId="1513"/>
    <cellStyle name="Normal 16 3 11 3" xfId="1514"/>
    <cellStyle name="Normal 16 3 12" xfId="1515"/>
    <cellStyle name="Normal 16 3 12 2" xfId="1516"/>
    <cellStyle name="Normal 16 3 13" xfId="1517"/>
    <cellStyle name="Normal 16 3 14" xfId="1518"/>
    <cellStyle name="Normal 16 3 2" xfId="1519"/>
    <cellStyle name="Normal 16 3 2 2" xfId="1520"/>
    <cellStyle name="Normal 16 3 2 2 2" xfId="1521"/>
    <cellStyle name="Normal 16 3 2 2 2 2" xfId="1522"/>
    <cellStyle name="Normal 16 3 2 2 2 2 2" xfId="1523"/>
    <cellStyle name="Normal 16 3 2 2 2 2 3" xfId="1524"/>
    <cellStyle name="Normal 16 3 2 2 2 2 4" xfId="1525"/>
    <cellStyle name="Normal 16 3 2 2 2 3" xfId="1526"/>
    <cellStyle name="Normal 16 3 2 2 2 4" xfId="1527"/>
    <cellStyle name="Normal 16 3 2 2 2 5" xfId="1528"/>
    <cellStyle name="Normal 16 3 2 2 3" xfId="1529"/>
    <cellStyle name="Normal 16 3 2 2 3 2" xfId="1530"/>
    <cellStyle name="Normal 16 3 2 2 3 3" xfId="1531"/>
    <cellStyle name="Normal 16 3 2 2 3 4" xfId="1532"/>
    <cellStyle name="Normal 16 3 2 2 4" xfId="1533"/>
    <cellStyle name="Normal 16 3 2 2 5" xfId="1534"/>
    <cellStyle name="Normal 16 3 2 2 6" xfId="1535"/>
    <cellStyle name="Normal 16 3 2 3" xfId="1536"/>
    <cellStyle name="Normal 16 3 2 3 2" xfId="1537"/>
    <cellStyle name="Normal 16 3 2 3 2 2" xfId="1538"/>
    <cellStyle name="Normal 16 3 2 3 2 3" xfId="1539"/>
    <cellStyle name="Normal 16 3 2 3 2 4" xfId="1540"/>
    <cellStyle name="Normal 16 3 2 3 3" xfId="1541"/>
    <cellStyle name="Normal 16 3 2 3 4" xfId="1542"/>
    <cellStyle name="Normal 16 3 2 3 5" xfId="1543"/>
    <cellStyle name="Normal 16 3 2 4" xfId="1544"/>
    <cellStyle name="Normal 16 3 2 4 2" xfId="1545"/>
    <cellStyle name="Normal 16 3 2 4 3" xfId="1546"/>
    <cellStyle name="Normal 16 3 2 4 4" xfId="1547"/>
    <cellStyle name="Normal 16 3 2 5" xfId="1548"/>
    <cellStyle name="Normal 16 3 2 5 2" xfId="1549"/>
    <cellStyle name="Normal 16 3 2 5 3" xfId="1550"/>
    <cellStyle name="Normal 16 3 2 5 4" xfId="1551"/>
    <cellStyle name="Normal 16 3 2 6" xfId="1552"/>
    <cellStyle name="Normal 16 3 2 6 2" xfId="1553"/>
    <cellStyle name="Normal 16 3 2 6 3" xfId="1554"/>
    <cellStyle name="Normal 16 3 2 7" xfId="1555"/>
    <cellStyle name="Normal 16 3 2 8" xfId="1556"/>
    <cellStyle name="Normal 16 3 2 9" xfId="1557"/>
    <cellStyle name="Normal 16 3 3" xfId="1558"/>
    <cellStyle name="Normal 16 3 3 2" xfId="1559"/>
    <cellStyle name="Normal 16 3 3 2 2" xfId="1560"/>
    <cellStyle name="Normal 16 3 3 2 2 2" xfId="1561"/>
    <cellStyle name="Normal 16 3 3 2 2 2 2" xfId="1562"/>
    <cellStyle name="Normal 16 3 3 2 2 2 3" xfId="1563"/>
    <cellStyle name="Normal 16 3 3 2 2 2 4" xfId="1564"/>
    <cellStyle name="Normal 16 3 3 2 2 3" xfId="1565"/>
    <cellStyle name="Normal 16 3 3 2 2 4" xfId="1566"/>
    <cellStyle name="Normal 16 3 3 2 2 5" xfId="1567"/>
    <cellStyle name="Normal 16 3 3 2 3" xfId="1568"/>
    <cellStyle name="Normal 16 3 3 2 3 2" xfId="1569"/>
    <cellStyle name="Normal 16 3 3 2 3 3" xfId="1570"/>
    <cellStyle name="Normal 16 3 3 2 3 4" xfId="1571"/>
    <cellStyle name="Normal 16 3 3 2 4" xfId="1572"/>
    <cellStyle name="Normal 16 3 3 2 5" xfId="1573"/>
    <cellStyle name="Normal 16 3 3 2 6" xfId="1574"/>
    <cellStyle name="Normal 16 3 3 3" xfId="1575"/>
    <cellStyle name="Normal 16 3 3 3 2" xfId="1576"/>
    <cellStyle name="Normal 16 3 3 3 2 2" xfId="1577"/>
    <cellStyle name="Normal 16 3 3 3 2 3" xfId="1578"/>
    <cellStyle name="Normal 16 3 3 3 2 4" xfId="1579"/>
    <cellStyle name="Normal 16 3 3 3 3" xfId="1580"/>
    <cellStyle name="Normal 16 3 3 3 4" xfId="1581"/>
    <cellStyle name="Normal 16 3 3 3 5" xfId="1582"/>
    <cellStyle name="Normal 16 3 3 4" xfId="1583"/>
    <cellStyle name="Normal 16 3 3 4 2" xfId="1584"/>
    <cellStyle name="Normal 16 3 3 4 3" xfId="1585"/>
    <cellStyle name="Normal 16 3 3 4 4" xfId="1586"/>
    <cellStyle name="Normal 16 3 3 5" xfId="1587"/>
    <cellStyle name="Normal 16 3 3 5 2" xfId="1588"/>
    <cellStyle name="Normal 16 3 3 5 3" xfId="1589"/>
    <cellStyle name="Normal 16 3 3 5 4" xfId="1590"/>
    <cellStyle name="Normal 16 3 3 6" xfId="1591"/>
    <cellStyle name="Normal 16 3 3 6 2" xfId="1592"/>
    <cellStyle name="Normal 16 3 3 6 3" xfId="1593"/>
    <cellStyle name="Normal 16 3 3 7" xfId="1594"/>
    <cellStyle name="Normal 16 3 3 8" xfId="1595"/>
    <cellStyle name="Normal 16 3 3 9" xfId="1596"/>
    <cellStyle name="Normal 16 3 4" xfId="1597"/>
    <cellStyle name="Normal 16 3 4 2" xfId="1598"/>
    <cellStyle name="Normal 16 3 4 2 2" xfId="1599"/>
    <cellStyle name="Normal 16 3 4 2 2 2" xfId="1600"/>
    <cellStyle name="Normal 16 3 4 2 2 3" xfId="1601"/>
    <cellStyle name="Normal 16 3 4 2 2 4" xfId="1602"/>
    <cellStyle name="Normal 16 3 4 2 3" xfId="1603"/>
    <cellStyle name="Normal 16 3 4 2 4" xfId="1604"/>
    <cellStyle name="Normal 16 3 4 2 5" xfId="1605"/>
    <cellStyle name="Normal 16 3 4 3" xfId="1606"/>
    <cellStyle name="Normal 16 3 4 3 2" xfId="1607"/>
    <cellStyle name="Normal 16 3 4 3 3" xfId="1608"/>
    <cellStyle name="Normal 16 3 4 3 4" xfId="1609"/>
    <cellStyle name="Normal 16 3 4 4" xfId="1610"/>
    <cellStyle name="Normal 16 3 4 5" xfId="1611"/>
    <cellStyle name="Normal 16 3 4 6" xfId="1612"/>
    <cellStyle name="Normal 16 3 5" xfId="1613"/>
    <cellStyle name="Normal 16 3 5 2" xfId="1614"/>
    <cellStyle name="Normal 16 3 5 2 2" xfId="1615"/>
    <cellStyle name="Normal 16 3 5 2 2 2" xfId="1616"/>
    <cellStyle name="Normal 16 3 5 2 2 3" xfId="1617"/>
    <cellStyle name="Normal 16 3 5 2 2 4" xfId="1618"/>
    <cellStyle name="Normal 16 3 5 2 3" xfId="1619"/>
    <cellStyle name="Normal 16 3 5 2 4" xfId="1620"/>
    <cellStyle name="Normal 16 3 5 2 5" xfId="1621"/>
    <cellStyle name="Normal 16 3 5 3" xfId="1622"/>
    <cellStyle name="Normal 16 3 5 3 2" xfId="1623"/>
    <cellStyle name="Normal 16 3 5 3 3" xfId="1624"/>
    <cellStyle name="Normal 16 3 5 3 4" xfId="1625"/>
    <cellStyle name="Normal 16 3 5 4" xfId="1626"/>
    <cellStyle name="Normal 16 3 5 5" xfId="1627"/>
    <cellStyle name="Normal 16 3 5 6" xfId="1628"/>
    <cellStyle name="Normal 16 3 6" xfId="1629"/>
    <cellStyle name="Normal 16 3 6 2" xfId="1630"/>
    <cellStyle name="Normal 16 3 6 2 2" xfId="1631"/>
    <cellStyle name="Normal 16 3 6 2 2 2" xfId="1632"/>
    <cellStyle name="Normal 16 3 6 2 2 3" xfId="1633"/>
    <cellStyle name="Normal 16 3 6 2 2 4" xfId="1634"/>
    <cellStyle name="Normal 16 3 6 2 3" xfId="1635"/>
    <cellStyle name="Normal 16 3 6 2 4" xfId="1636"/>
    <cellStyle name="Normal 16 3 6 2 5" xfId="1637"/>
    <cellStyle name="Normal 16 3 6 3" xfId="1638"/>
    <cellStyle name="Normal 16 3 6 3 2" xfId="1639"/>
    <cellStyle name="Normal 16 3 6 3 3" xfId="1640"/>
    <cellStyle name="Normal 16 3 6 3 4" xfId="1641"/>
    <cellStyle name="Normal 16 3 6 4" xfId="1642"/>
    <cellStyle name="Normal 16 3 6 5" xfId="1643"/>
    <cellStyle name="Normal 16 3 6 6" xfId="1644"/>
    <cellStyle name="Normal 16 3 7" xfId="1645"/>
    <cellStyle name="Normal 16 3 7 2" xfId="1646"/>
    <cellStyle name="Normal 16 3 7 2 2" xfId="1647"/>
    <cellStyle name="Normal 16 3 7 2 3" xfId="1648"/>
    <cellStyle name="Normal 16 3 7 2 4" xfId="1649"/>
    <cellStyle name="Normal 16 3 7 3" xfId="1650"/>
    <cellStyle name="Normal 16 3 7 4" xfId="1651"/>
    <cellStyle name="Normal 16 3 7 5" xfId="1652"/>
    <cellStyle name="Normal 16 3 8" xfId="1653"/>
    <cellStyle name="Normal 16 3 8 2" xfId="1654"/>
    <cellStyle name="Normal 16 3 8 3" xfId="1655"/>
    <cellStyle name="Normal 16 3 8 4" xfId="1656"/>
    <cellStyle name="Normal 16 3 9" xfId="1657"/>
    <cellStyle name="Normal 16 3 9 2" xfId="1658"/>
    <cellStyle name="Normal 16 3 9 3" xfId="1659"/>
    <cellStyle name="Normal 16 3 9 4" xfId="1660"/>
    <cellStyle name="Normal 16 4" xfId="1661"/>
    <cellStyle name="Normal 16 4 2" xfId="1662"/>
    <cellStyle name="Normal 16 4 2 2" xfId="1663"/>
    <cellStyle name="Normal 16 4 2 2 2" xfId="1664"/>
    <cellStyle name="Normal 16 4 2 2 2 2" xfId="1665"/>
    <cellStyle name="Normal 16 4 2 2 2 3" xfId="1666"/>
    <cellStyle name="Normal 16 4 2 2 2 4" xfId="1667"/>
    <cellStyle name="Normal 16 4 2 2 3" xfId="1668"/>
    <cellStyle name="Normal 16 4 2 2 4" xfId="1669"/>
    <cellStyle name="Normal 16 4 2 2 5" xfId="1670"/>
    <cellStyle name="Normal 16 4 2 3" xfId="1671"/>
    <cellStyle name="Normal 16 4 2 3 2" xfId="1672"/>
    <cellStyle name="Normal 16 4 2 3 3" xfId="1673"/>
    <cellStyle name="Normal 16 4 2 3 4" xfId="1674"/>
    <cellStyle name="Normal 16 4 2 4" xfId="1675"/>
    <cellStyle name="Normal 16 4 2 5" xfId="1676"/>
    <cellStyle name="Normal 16 4 2 6" xfId="1677"/>
    <cellStyle name="Normal 16 4 3" xfId="1678"/>
    <cellStyle name="Normal 16 4 3 2" xfId="1679"/>
    <cellStyle name="Normal 16 4 3 2 2" xfId="1680"/>
    <cellStyle name="Normal 16 4 3 2 3" xfId="1681"/>
    <cellStyle name="Normal 16 4 3 2 4" xfId="1682"/>
    <cellStyle name="Normal 16 4 3 3" xfId="1683"/>
    <cellStyle name="Normal 16 4 3 4" xfId="1684"/>
    <cellStyle name="Normal 16 4 3 5" xfId="1685"/>
    <cellStyle name="Normal 16 4 4" xfId="1686"/>
    <cellStyle name="Normal 16 4 4 2" xfId="1687"/>
    <cellStyle name="Normal 16 4 4 3" xfId="1688"/>
    <cellStyle name="Normal 16 4 4 4" xfId="1689"/>
    <cellStyle name="Normal 16 4 5" xfId="1690"/>
    <cellStyle name="Normal 16 4 5 2" xfId="1691"/>
    <cellStyle name="Normal 16 4 5 3" xfId="1692"/>
    <cellStyle name="Normal 16 4 5 4" xfId="1693"/>
    <cellStyle name="Normal 16 4 6" xfId="1694"/>
    <cellStyle name="Normal 16 4 6 2" xfId="1695"/>
    <cellStyle name="Normal 16 4 6 3" xfId="1696"/>
    <cellStyle name="Normal 16 4 7" xfId="1697"/>
    <cellStyle name="Normal 16 4 8" xfId="1698"/>
    <cellStyle name="Normal 16 4 9" xfId="1699"/>
    <cellStyle name="Normal 16 5" xfId="1700"/>
    <cellStyle name="Normal 16 5 2" xfId="1701"/>
    <cellStyle name="Normal 16 5 2 2" xfId="1702"/>
    <cellStyle name="Normal 16 5 2 2 2" xfId="1703"/>
    <cellStyle name="Normal 16 5 2 2 2 2" xfId="1704"/>
    <cellStyle name="Normal 16 5 2 2 2 3" xfId="1705"/>
    <cellStyle name="Normal 16 5 2 2 2 4" xfId="1706"/>
    <cellStyle name="Normal 16 5 2 2 3" xfId="1707"/>
    <cellStyle name="Normal 16 5 2 2 4" xfId="1708"/>
    <cellStyle name="Normal 16 5 2 2 5" xfId="1709"/>
    <cellStyle name="Normal 16 5 2 3" xfId="1710"/>
    <cellStyle name="Normal 16 5 2 3 2" xfId="1711"/>
    <cellStyle name="Normal 16 5 2 3 3" xfId="1712"/>
    <cellStyle name="Normal 16 5 2 3 4" xfId="1713"/>
    <cellStyle name="Normal 16 5 2 4" xfId="1714"/>
    <cellStyle name="Normal 16 5 2 5" xfId="1715"/>
    <cellStyle name="Normal 16 5 2 6" xfId="1716"/>
    <cellStyle name="Normal 16 5 3" xfId="1717"/>
    <cellStyle name="Normal 16 5 3 2" xfId="1718"/>
    <cellStyle name="Normal 16 5 3 2 2" xfId="1719"/>
    <cellStyle name="Normal 16 5 3 2 3" xfId="1720"/>
    <cellStyle name="Normal 16 5 3 2 4" xfId="1721"/>
    <cellStyle name="Normal 16 5 3 3" xfId="1722"/>
    <cellStyle name="Normal 16 5 3 4" xfId="1723"/>
    <cellStyle name="Normal 16 5 3 5" xfId="1724"/>
    <cellStyle name="Normal 16 5 4" xfId="1725"/>
    <cellStyle name="Normal 16 5 4 2" xfId="1726"/>
    <cellStyle name="Normal 16 5 4 3" xfId="1727"/>
    <cellStyle name="Normal 16 5 4 4" xfId="1728"/>
    <cellStyle name="Normal 16 5 5" xfId="1729"/>
    <cellStyle name="Normal 16 5 5 2" xfId="1730"/>
    <cellStyle name="Normal 16 5 5 3" xfId="1731"/>
    <cellStyle name="Normal 16 5 5 4" xfId="1732"/>
    <cellStyle name="Normal 16 5 6" xfId="1733"/>
    <cellStyle name="Normal 16 5 6 2" xfId="1734"/>
    <cellStyle name="Normal 16 5 6 3" xfId="1735"/>
    <cellStyle name="Normal 16 5 7" xfId="1736"/>
    <cellStyle name="Normal 16 5 8" xfId="1737"/>
    <cellStyle name="Normal 16 5 9" xfId="1738"/>
    <cellStyle name="Normal 16 6" xfId="1739"/>
    <cellStyle name="Normal 16 6 2" xfId="1740"/>
    <cellStyle name="Normal 16 6 2 2" xfId="1741"/>
    <cellStyle name="Normal 16 6 2 2 2" xfId="1742"/>
    <cellStyle name="Normal 16 6 2 2 3" xfId="1743"/>
    <cellStyle name="Normal 16 6 2 2 4" xfId="1744"/>
    <cellStyle name="Normal 16 6 2 3" xfId="1745"/>
    <cellStyle name="Normal 16 6 2 4" xfId="1746"/>
    <cellStyle name="Normal 16 6 2 5" xfId="1747"/>
    <cellStyle name="Normal 16 6 3" xfId="1748"/>
    <cellStyle name="Normal 16 6 3 2" xfId="1749"/>
    <cellStyle name="Normal 16 6 3 3" xfId="1750"/>
    <cellStyle name="Normal 16 6 3 4" xfId="1751"/>
    <cellStyle name="Normal 16 6 4" xfId="1752"/>
    <cellStyle name="Normal 16 6 5" xfId="1753"/>
    <cellStyle name="Normal 16 6 6" xfId="1754"/>
    <cellStyle name="Normal 16 7" xfId="1755"/>
    <cellStyle name="Normal 16 7 2" xfId="1756"/>
    <cellStyle name="Normal 16 7 2 2" xfId="1757"/>
    <cellStyle name="Normal 16 7 2 2 2" xfId="1758"/>
    <cellStyle name="Normal 16 7 2 2 3" xfId="1759"/>
    <cellStyle name="Normal 16 7 2 2 4" xfId="1760"/>
    <cellStyle name="Normal 16 7 2 3" xfId="1761"/>
    <cellStyle name="Normal 16 7 2 4" xfId="1762"/>
    <cellStyle name="Normal 16 7 2 5" xfId="1763"/>
    <cellStyle name="Normal 16 7 3" xfId="1764"/>
    <cellStyle name="Normal 16 7 3 2" xfId="1765"/>
    <cellStyle name="Normal 16 7 3 3" xfId="1766"/>
    <cellStyle name="Normal 16 7 3 4" xfId="1767"/>
    <cellStyle name="Normal 16 7 4" xfId="1768"/>
    <cellStyle name="Normal 16 7 5" xfId="1769"/>
    <cellStyle name="Normal 16 7 6" xfId="1770"/>
    <cellStyle name="Normal 16 8" xfId="1771"/>
    <cellStyle name="Normal 16 8 2" xfId="1772"/>
    <cellStyle name="Normal 16 8 2 2" xfId="1773"/>
    <cellStyle name="Normal 16 8 2 2 2" xfId="1774"/>
    <cellStyle name="Normal 16 8 2 2 3" xfId="1775"/>
    <cellStyle name="Normal 16 8 2 2 4" xfId="1776"/>
    <cellStyle name="Normal 16 8 2 3" xfId="1777"/>
    <cellStyle name="Normal 16 8 2 4" xfId="1778"/>
    <cellStyle name="Normal 16 8 2 5" xfId="1779"/>
    <cellStyle name="Normal 16 8 3" xfId="1780"/>
    <cellStyle name="Normal 16 8 3 2" xfId="1781"/>
    <cellStyle name="Normal 16 8 3 3" xfId="1782"/>
    <cellStyle name="Normal 16 8 3 4" xfId="1783"/>
    <cellStyle name="Normal 16 8 4" xfId="1784"/>
    <cellStyle name="Normal 16 8 5" xfId="1785"/>
    <cellStyle name="Normal 16 8 6" xfId="1786"/>
    <cellStyle name="Normal 16 9" xfId="1787"/>
    <cellStyle name="Normal 16 9 2" xfId="1788"/>
    <cellStyle name="Normal 16 9 2 2" xfId="1789"/>
    <cellStyle name="Normal 16 9 2 3" xfId="1790"/>
    <cellStyle name="Normal 16 9 2 4" xfId="1791"/>
    <cellStyle name="Normal 16 9 3" xfId="1792"/>
    <cellStyle name="Normal 16 9 4" xfId="1793"/>
    <cellStyle name="Normal 16 9 5" xfId="1794"/>
    <cellStyle name="Normal 160" xfId="1795"/>
    <cellStyle name="Normal 161" xfId="1796"/>
    <cellStyle name="Normal 162" xfId="1797"/>
    <cellStyle name="Normal 163" xfId="1798"/>
    <cellStyle name="Normal 164" xfId="1799"/>
    <cellStyle name="Normal 165" xfId="1800"/>
    <cellStyle name="Normal 166" xfId="1801"/>
    <cellStyle name="Normal 167" xfId="1802"/>
    <cellStyle name="Normal 168" xfId="1803"/>
    <cellStyle name="Normal 169" xfId="1804"/>
    <cellStyle name="Normal 17" xfId="1805"/>
    <cellStyle name="Normal 17 2" xfId="1806"/>
    <cellStyle name="Normal 17 2 2" xfId="1807"/>
    <cellStyle name="Normal 17 3" xfId="1808"/>
    <cellStyle name="Normal 17 4" xfId="1809"/>
    <cellStyle name="Normal 170" xfId="1810"/>
    <cellStyle name="Normal 171" xfId="1811"/>
    <cellStyle name="Normal 172" xfId="1812"/>
    <cellStyle name="Normal 173" xfId="1813"/>
    <cellStyle name="Normal 174" xfId="7748"/>
    <cellStyle name="Normal 175" xfId="7745"/>
    <cellStyle name="Normal 176" xfId="7744"/>
    <cellStyle name="Normal 176 2" xfId="9585"/>
    <cellStyle name="Normal 177" xfId="7743"/>
    <cellStyle name="Normal 178" xfId="9473"/>
    <cellStyle name="Normal 179" xfId="7739"/>
    <cellStyle name="Normal 18" xfId="1814"/>
    <cellStyle name="Normal 18 2" xfId="1815"/>
    <cellStyle name="Normal 18 2 2" xfId="1816"/>
    <cellStyle name="Normal 18 3" xfId="1817"/>
    <cellStyle name="Normal 18 4" xfId="1818"/>
    <cellStyle name="Normal 18 5" xfId="9969"/>
    <cellStyle name="Normal 180" xfId="7738"/>
    <cellStyle name="Normal 181" xfId="7737"/>
    <cellStyle name="Normal 182" xfId="9497"/>
    <cellStyle name="Normal 183" xfId="9496"/>
    <cellStyle name="Normal 184" xfId="9495"/>
    <cellStyle name="Normal 185" xfId="9494"/>
    <cellStyle name="Normal 186" xfId="9498"/>
    <cellStyle name="Normal 187" xfId="9492"/>
    <cellStyle name="Normal 188" xfId="9491"/>
    <cellStyle name="Normal 189" xfId="9490"/>
    <cellStyle name="Normal 19" xfId="1819"/>
    <cellStyle name="Normal 19 10" xfId="9970"/>
    <cellStyle name="Normal 19 11" xfId="9971"/>
    <cellStyle name="Normal 19 11 2" xfId="9972"/>
    <cellStyle name="Normal 19 11 2 2" xfId="9973"/>
    <cellStyle name="Normal 19 11 2 2 2" xfId="9974"/>
    <cellStyle name="Normal 19 11 2 2 3" xfId="9975"/>
    <cellStyle name="Normal 19 11 2 2 4" xfId="9976"/>
    <cellStyle name="Normal 19 12" xfId="9977"/>
    <cellStyle name="Normal 19 12 2" xfId="9978"/>
    <cellStyle name="Normal 19 12 2 2" xfId="9979"/>
    <cellStyle name="Normal 19 12 2 2 2" xfId="9980"/>
    <cellStyle name="Normal 19 12 2 2 2 2" xfId="9981"/>
    <cellStyle name="Normal 19 12 2 3" xfId="9982"/>
    <cellStyle name="Normal 19 2" xfId="1820"/>
    <cellStyle name="Normal 19 2 10" xfId="9983"/>
    <cellStyle name="Normal 19 2 2" xfId="1821"/>
    <cellStyle name="Normal 19 2 2 2" xfId="9984"/>
    <cellStyle name="Normal 19 2 2 2 2" xfId="9985"/>
    <cellStyle name="Normal 19 2 2 2 2 2" xfId="9986"/>
    <cellStyle name="Normal 19 2 2 2 2 2 2" xfId="9987"/>
    <cellStyle name="Normal 19 2 2 2 3" xfId="9988"/>
    <cellStyle name="Normal 19 2 2 2 3 2" xfId="9989"/>
    <cellStyle name="Normal 19 2 2 2 3 2 2" xfId="9990"/>
    <cellStyle name="Normal 19 2 2 2 3 2 2 2" xfId="9991"/>
    <cellStyle name="Normal 19 2 2 2 3 2 3" xfId="9992"/>
    <cellStyle name="Normal 19 2 2 2 3 2 4" xfId="9993"/>
    <cellStyle name="Normal 19 2 2 2 4" xfId="9994"/>
    <cellStyle name="Normal 19 2 2 2 5" xfId="9995"/>
    <cellStyle name="Normal 19 2 3" xfId="9996"/>
    <cellStyle name="Normal 19 2 3 2" xfId="9997"/>
    <cellStyle name="Normal 19 2 3 2 2" xfId="9998"/>
    <cellStyle name="Normal 19 2 3 2 2 2" xfId="9999"/>
    <cellStyle name="Normal 19 2 3 2 2 2 2" xfId="10000"/>
    <cellStyle name="Normal 19 2 3 2 2 2 3" xfId="10001"/>
    <cellStyle name="Normal 19 2 3 2 3" xfId="10002"/>
    <cellStyle name="Normal 19 2 3 2 3 2" xfId="10003"/>
    <cellStyle name="Normal 19 2 3 2 3 2 2" xfId="10004"/>
    <cellStyle name="Normal 19 2 3 2 3 2 2 2" xfId="10005"/>
    <cellStyle name="Normal 19 2 3 2 3 2 2 2 2" xfId="10006"/>
    <cellStyle name="Normal 19 2 3 2 3 2 2 2 2 2" xfId="10007"/>
    <cellStyle name="Normal 19 2 3 2 3 2 2 2 2 2 2" xfId="10008"/>
    <cellStyle name="Normal 19 2 3 2 3 2 2 2 2 3" xfId="10009"/>
    <cellStyle name="Normal 19 2 3 2 3 2 2 2 2 4" xfId="10010"/>
    <cellStyle name="Normal 19 2 3 2 3 2 2 2 3" xfId="10011"/>
    <cellStyle name="Normal 19 2 3 2 3 2 2 3" xfId="10012"/>
    <cellStyle name="Normal 19 2 3 2 3 3" xfId="10013"/>
    <cellStyle name="Normal 19 2 3 2 3 3 2" xfId="10014"/>
    <cellStyle name="Normal 19 2 3 2 3 3 2 2" xfId="10015"/>
    <cellStyle name="Normal 19 2 3 2 3 3 2 3" xfId="10016"/>
    <cellStyle name="Normal 19 2 4" xfId="10017"/>
    <cellStyle name="Normal 19 2 4 2" xfId="10018"/>
    <cellStyle name="Normal 19 2 4 2 2" xfId="10019"/>
    <cellStyle name="Normal 19 2 4 2 2 2" xfId="10020"/>
    <cellStyle name="Normal 19 2 4 2 2 2 2" xfId="10021"/>
    <cellStyle name="Normal 19 2 4 2 2 2 2 2" xfId="10022"/>
    <cellStyle name="Normal 19 2 4 2 2 2 2 2 2" xfId="10023"/>
    <cellStyle name="Normal 19 2 4 2 2 2 2 2 3" xfId="10024"/>
    <cellStyle name="Normal 19 2 4 2 2 2 2 3" xfId="10025"/>
    <cellStyle name="Normal 19 2 4 2 2 2 3" xfId="10026"/>
    <cellStyle name="Normal 19 2 4 2 2 2 3 2" xfId="10027"/>
    <cellStyle name="Normal 19 2 4 2 2 2 3 2 2" xfId="10028"/>
    <cellStyle name="Normal 19 2 4 3" xfId="10029"/>
    <cellStyle name="Normal 19 2 4 3 2" xfId="10030"/>
    <cellStyle name="Normal 19 2 4 3 2 2" xfId="10031"/>
    <cellStyle name="Normal 19 2 4 4" xfId="10032"/>
    <cellStyle name="Normal 19 2 4 4 2" xfId="10033"/>
    <cellStyle name="Normal 19 2 4 4 2 2" xfId="10034"/>
    <cellStyle name="Normal 19 2 4 4 3" xfId="10035"/>
    <cellStyle name="Normal 19 2 4 4 3 2" xfId="10036"/>
    <cellStyle name="Normal 19 2 4 4 3 3" xfId="10037"/>
    <cellStyle name="Normal 19 2 5" xfId="10038"/>
    <cellStyle name="Normal 19 2 6" xfId="10039"/>
    <cellStyle name="Normal 19 2 7" xfId="10040"/>
    <cellStyle name="Normal 19 2 7 2" xfId="10041"/>
    <cellStyle name="Normal 19 2 7 2 2" xfId="10042"/>
    <cellStyle name="Normal 19 2 7 2 2 2" xfId="10043"/>
    <cellStyle name="Normal 19 2 8" xfId="10044"/>
    <cellStyle name="Normal 19 2 9" xfId="10045"/>
    <cellStyle name="Normal 19 3" xfId="1822"/>
    <cellStyle name="Normal 19 3 2" xfId="10046"/>
    <cellStyle name="Normal 19 3 2 2" xfId="10047"/>
    <cellStyle name="Normal 19 3 2 3" xfId="10048"/>
    <cellStyle name="Normal 19 3 2 3 2" xfId="10049"/>
    <cellStyle name="Normal 19 3 2 3 2 2" xfId="10050"/>
    <cellStyle name="Normal 19 3 2 4" xfId="10051"/>
    <cellStyle name="Normal 19 3 2 4 2" xfId="10052"/>
    <cellStyle name="Normal 19 3 2 4 3" xfId="10053"/>
    <cellStyle name="Normal 19 3 3" xfId="10054"/>
    <cellStyle name="Normal 19 3 3 2" xfId="10055"/>
    <cellStyle name="Normal 19 3 4" xfId="10056"/>
    <cellStyle name="Normal 19 4" xfId="1823"/>
    <cellStyle name="Normal 19 4 2" xfId="10057"/>
    <cellStyle name="Normal 19 4 2 2" xfId="10058"/>
    <cellStyle name="Normal 19 4 2 2 2" xfId="10059"/>
    <cellStyle name="Normal 19 4 2 2 2 2" xfId="10060"/>
    <cellStyle name="Normal 19 4 2 2 2 2 2" xfId="10061"/>
    <cellStyle name="Normal 19 4 2 2 2 2 2 2" xfId="10062"/>
    <cellStyle name="Normal 19 4 2 2 2 2 3" xfId="10063"/>
    <cellStyle name="Normal 19 4 2 2 2 2 4" xfId="10064"/>
    <cellStyle name="Normal 19 4 3" xfId="10065"/>
    <cellStyle name="Normal 19 5" xfId="10066"/>
    <cellStyle name="Normal 19 5 2" xfId="10067"/>
    <cellStyle name="Normal 19 5 2 2" xfId="10068"/>
    <cellStyle name="Normal 19 5 2 2 2" xfId="10069"/>
    <cellStyle name="Normal 19 5 2 2 2 2" xfId="10070"/>
    <cellStyle name="Normal 19 5 2 2 2 2 2" xfId="10071"/>
    <cellStyle name="Normal 19 5 2 2 2 2 2 2" xfId="10072"/>
    <cellStyle name="Normal 19 5 2 2 2 2 2 2 2" xfId="10073"/>
    <cellStyle name="Normal 19 5 2 2 2 2 3" xfId="10074"/>
    <cellStyle name="Normal 19 5 2 2 2 2 3 2" xfId="10075"/>
    <cellStyle name="Normal 19 5 2 2 2 2 3 2 2" xfId="10076"/>
    <cellStyle name="Normal 19 5 2 2 2 2 3 2 2 2" xfId="10077"/>
    <cellStyle name="Normal 19 5 2 2 2 2 3 2 2 2 2" xfId="10078"/>
    <cellStyle name="Normal 19 5 2 2 2 2 3 2 2 2 3" xfId="10079"/>
    <cellStyle name="Normal 19 5 2 2 2 2 3 2 3" xfId="10080"/>
    <cellStyle name="Normal 19 5 2 2 2 2 3 3" xfId="10081"/>
    <cellStyle name="Normal 19 5 2 2 2 2 3 4" xfId="10082"/>
    <cellStyle name="Normal 19 5 2 2 2 3" xfId="10083"/>
    <cellStyle name="Normal 19 5 2 2 2 3 2" xfId="10084"/>
    <cellStyle name="Normal 19 5 2 3" xfId="10085"/>
    <cellStyle name="Normal 19 5 2 3 2" xfId="10086"/>
    <cellStyle name="Normal 19 5 2 3 2 2" xfId="10087"/>
    <cellStyle name="Normal 19 5 2 3 2 2 2" xfId="10088"/>
    <cellStyle name="Normal 19 5 2 3 2 2 2 2" xfId="10089"/>
    <cellStyle name="Normal 19 5 2 3 2 3" xfId="10090"/>
    <cellStyle name="Normal 19 5 2 4" xfId="10091"/>
    <cellStyle name="Normal 19 5 2 4 2" xfId="10092"/>
    <cellStyle name="Normal 19 5 2 4 2 2" xfId="10093"/>
    <cellStyle name="Normal 19 5 2 4 2 2 2" xfId="10094"/>
    <cellStyle name="Normal 19 5 2 4 2 2 3" xfId="10095"/>
    <cellStyle name="Normal 19 5 2 4 2 3" xfId="10096"/>
    <cellStyle name="Normal 19 5 2 4 3" xfId="10097"/>
    <cellStyle name="Normal 19 5 2 4 3 2" xfId="10098"/>
    <cellStyle name="Normal 19 5 2 4 3 2 2" xfId="10099"/>
    <cellStyle name="Normal 19 5 2 4 3 3" xfId="10100"/>
    <cellStyle name="Normal 19 5 2 4 4" xfId="10101"/>
    <cellStyle name="Normal 19 5 2 4 5" xfId="10102"/>
    <cellStyle name="Normal 19 5 2 4 6" xfId="10103"/>
    <cellStyle name="Normal 19 5 2 5" xfId="10104"/>
    <cellStyle name="Normal 19 5 2 5 2" xfId="10105"/>
    <cellStyle name="Normal 19 5 2 5 2 2" xfId="10106"/>
    <cellStyle name="Normal 19 5 2 6" xfId="10107"/>
    <cellStyle name="Normal 19 5 2 6 2" xfId="10108"/>
    <cellStyle name="Normal 19 6" xfId="10109"/>
    <cellStyle name="Normal 19 6 2" xfId="10110"/>
    <cellStyle name="Normal 19 6 2 2" xfId="10111"/>
    <cellStyle name="Normal 19 6 3" xfId="10112"/>
    <cellStyle name="Normal 19 7" xfId="10113"/>
    <cellStyle name="Normal 19 8" xfId="10114"/>
    <cellStyle name="Normal 19 8 2" xfId="10115"/>
    <cellStyle name="Normal 19 8 2 2" xfId="10116"/>
    <cellStyle name="Normal 19 8 2 2 2" xfId="10117"/>
    <cellStyle name="Normal 19 8 2 2 2 2" xfId="10118"/>
    <cellStyle name="Normal 19 8 2 2 2 2 2" xfId="10119"/>
    <cellStyle name="Normal 19 8 2 2 2 2 2 2" xfId="10120"/>
    <cellStyle name="Normal 19 8 2 2 2 2 2 3" xfId="10121"/>
    <cellStyle name="Normal 19 8 2 2 2 2 3" xfId="10122"/>
    <cellStyle name="Normal 19 8 2 2 2 3" xfId="10123"/>
    <cellStyle name="Normal 19 8 2 2 2 3 2" xfId="10124"/>
    <cellStyle name="Normal 19 8 2 2 2 3 2 2" xfId="10125"/>
    <cellStyle name="Normal 19 9" xfId="10126"/>
    <cellStyle name="Normal 19 9 2" xfId="10127"/>
    <cellStyle name="Normal 19 9 2 2" xfId="10128"/>
    <cellStyle name="Normal 19 9 2 2 2" xfId="10129"/>
    <cellStyle name="Normal 19 9 2 2 2 2" xfId="10130"/>
    <cellStyle name="Normal 19 9 2 2 2 3" xfId="10131"/>
    <cellStyle name="Normal 19 9 2 2 3" xfId="10132"/>
    <cellStyle name="Normal 19 9 3" xfId="10133"/>
    <cellStyle name="Normal 190" xfId="9487"/>
    <cellStyle name="Normal 191" xfId="9493"/>
    <cellStyle name="Normal 192" xfId="9485"/>
    <cellStyle name="Normal 193" xfId="7736"/>
    <cellStyle name="Normal 194" xfId="9486"/>
    <cellStyle name="Normal 195" xfId="9483"/>
    <cellStyle name="Normal 196" xfId="9482"/>
    <cellStyle name="Normal 197" xfId="9481"/>
    <cellStyle name="Normal 198" xfId="9480"/>
    <cellStyle name="Normal 199" xfId="9479"/>
    <cellStyle name="Normal 2" xfId="25"/>
    <cellStyle name="Normal 2 10" xfId="10134"/>
    <cellStyle name="Normal 2 11" xfId="10135"/>
    <cellStyle name="Normal 2 12" xfId="10136"/>
    <cellStyle name="Normal 2 13" xfId="10137"/>
    <cellStyle name="Normal 2 13 2" xfId="10138"/>
    <cellStyle name="Normal 2 14" xfId="10139"/>
    <cellStyle name="Normal 2 14 2" xfId="10140"/>
    <cellStyle name="Normal 2 15" xfId="10141"/>
    <cellStyle name="Normal 2 15 2" xfId="10142"/>
    <cellStyle name="Normal 2 16" xfId="10143"/>
    <cellStyle name="Normal 2 16 2" xfId="10144"/>
    <cellStyle name="Normal 2 17" xfId="10145"/>
    <cellStyle name="Normal 2 17 2" xfId="10146"/>
    <cellStyle name="Normal 2 18" xfId="10147"/>
    <cellStyle name="Normal 2 18 2" xfId="10148"/>
    <cellStyle name="Normal 2 19" xfId="10149"/>
    <cellStyle name="Normal 2 2" xfId="22"/>
    <cellStyle name="Normal 2 2 2" xfId="1824"/>
    <cellStyle name="Normal 2 2 2 2" xfId="1825"/>
    <cellStyle name="Normal 2 2 3" xfId="1826"/>
    <cellStyle name="Normal 2 2 3 2" xfId="1827"/>
    <cellStyle name="Normal 2 2 3 3" xfId="1828"/>
    <cellStyle name="Normal 2 2 3 4" xfId="1829"/>
    <cellStyle name="Normal 2 2 4" xfId="7746"/>
    <cellStyle name="Normal 2 20" xfId="10150"/>
    <cellStyle name="Normal 2 21" xfId="10151"/>
    <cellStyle name="Normal 2 22" xfId="10152"/>
    <cellStyle name="Normal 2 3" xfId="1830"/>
    <cellStyle name="Normal 2 4" xfId="1831"/>
    <cellStyle name="Normal 2 4 2" xfId="1832"/>
    <cellStyle name="Normal 2 4 3" xfId="1833"/>
    <cellStyle name="Normal 2 4 4" xfId="1834"/>
    <cellStyle name="Normal 2 5" xfId="7747"/>
    <cellStyle name="Normal 2 6" xfId="10153"/>
    <cellStyle name="Normal 2 7" xfId="10154"/>
    <cellStyle name="Normal 2 8" xfId="10155"/>
    <cellStyle name="Normal 2 9" xfId="10156"/>
    <cellStyle name="Normal 2_Insumos_Jan_2010" xfId="10157"/>
    <cellStyle name="Normal 20" xfId="1835"/>
    <cellStyle name="Normal 20 2" xfId="1836"/>
    <cellStyle name="Normal 20 2 2" xfId="1837"/>
    <cellStyle name="Normal 20 3" xfId="1838"/>
    <cellStyle name="Normal 20 4" xfId="1839"/>
    <cellStyle name="Normal 200" xfId="7749"/>
    <cellStyle name="Normal 201" xfId="9478"/>
    <cellStyle name="Normal 202" xfId="9477"/>
    <cellStyle name="Normal 203" xfId="9476"/>
    <cellStyle name="Normal 204" xfId="9475"/>
    <cellStyle name="Normal 205" xfId="7689"/>
    <cellStyle name="Normal 206" xfId="7691"/>
    <cellStyle name="Normal 207" xfId="7692"/>
    <cellStyle name="Normal 208" xfId="7693"/>
    <cellStyle name="Normal 209" xfId="7694"/>
    <cellStyle name="Normal 21" xfId="1840"/>
    <cellStyle name="Normal 21 2" xfId="1841"/>
    <cellStyle name="Normal 21 2 2" xfId="1842"/>
    <cellStyle name="Normal 21 3" xfId="1843"/>
    <cellStyle name="Normal 21 4" xfId="1844"/>
    <cellStyle name="Normal 210" xfId="7695"/>
    <cellStyle name="Normal 211" xfId="7696"/>
    <cellStyle name="Normal 212" xfId="7697"/>
    <cellStyle name="Normal 213" xfId="7698"/>
    <cellStyle name="Normal 214" xfId="7699"/>
    <cellStyle name="Normal 215" xfId="7700"/>
    <cellStyle name="Normal 216" xfId="9499"/>
    <cellStyle name="Normal 217" xfId="7701"/>
    <cellStyle name="Normal 218" xfId="7703"/>
    <cellStyle name="Normal 219" xfId="7704"/>
    <cellStyle name="Normal 22" xfId="1845"/>
    <cellStyle name="Normal 22 2" xfId="1846"/>
    <cellStyle name="Normal 22 2 2" xfId="1847"/>
    <cellStyle name="Normal 22 3" xfId="1848"/>
    <cellStyle name="Normal 22 4" xfId="1849"/>
    <cellStyle name="Normal 220" xfId="7705"/>
    <cellStyle name="Normal 221" xfId="7706"/>
    <cellStyle name="Normal 222" xfId="7702"/>
    <cellStyle name="Normal 223" xfId="7707"/>
    <cellStyle name="Normal 224" xfId="7708"/>
    <cellStyle name="Normal 225" xfId="7709"/>
    <cellStyle name="Normal 226" xfId="7710"/>
    <cellStyle name="Normal 227" xfId="7711"/>
    <cellStyle name="Normal 228" xfId="7712"/>
    <cellStyle name="Normal 229" xfId="7713"/>
    <cellStyle name="Normal 23" xfId="1850"/>
    <cellStyle name="Normal 23 2" xfId="1851"/>
    <cellStyle name="Normal 23 2 2" xfId="1852"/>
    <cellStyle name="Normal 23 3" xfId="1853"/>
    <cellStyle name="Normal 23 4" xfId="1854"/>
    <cellStyle name="Normal 230" xfId="9484"/>
    <cellStyle name="Normal 231" xfId="7714"/>
    <cellStyle name="Normal 232" xfId="7715"/>
    <cellStyle name="Normal 233" xfId="7716"/>
    <cellStyle name="Normal 234" xfId="7717"/>
    <cellStyle name="Normal 235" xfId="7718"/>
    <cellStyle name="Normal 236" xfId="7719"/>
    <cellStyle name="Normal 237" xfId="7720"/>
    <cellStyle name="Normal 238" xfId="7721"/>
    <cellStyle name="Normal 239" xfId="7723"/>
    <cellStyle name="Normal 24" xfId="1855"/>
    <cellStyle name="Normal 24 2" xfId="1856"/>
    <cellStyle name="Normal 24 2 2" xfId="1857"/>
    <cellStyle name="Normal 24 3" xfId="1858"/>
    <cellStyle name="Normal 24 4" xfId="1859"/>
    <cellStyle name="Normal 240" xfId="7724"/>
    <cellStyle name="Normal 241" xfId="7727"/>
    <cellStyle name="Normal 242" xfId="7729"/>
    <cellStyle name="Normal 243" xfId="7730"/>
    <cellStyle name="Normal 244" xfId="7725"/>
    <cellStyle name="Normal 245" xfId="7731"/>
    <cellStyle name="Normal 246" xfId="7732"/>
    <cellStyle name="Normal 247" xfId="7733"/>
    <cellStyle name="Normal 248" xfId="7734"/>
    <cellStyle name="Normal 249" xfId="7735"/>
    <cellStyle name="Normal 25" xfId="1860"/>
    <cellStyle name="Normal 25 2" xfId="1861"/>
    <cellStyle name="Normal 25 2 2" xfId="1862"/>
    <cellStyle name="Normal 25 2 2 2" xfId="10158"/>
    <cellStyle name="Normal 25 2 2 3" xfId="10159"/>
    <cellStyle name="Normal 25 2 2 4" xfId="10160"/>
    <cellStyle name="Normal 25 2 3" xfId="10161"/>
    <cellStyle name="Normal 25 3" xfId="1863"/>
    <cellStyle name="Normal 25 4" xfId="1864"/>
    <cellStyle name="Normal 250" xfId="9500"/>
    <cellStyle name="Normal 251" xfId="9501"/>
    <cellStyle name="Normal 252" xfId="7726"/>
    <cellStyle name="Normal 253" xfId="9502"/>
    <cellStyle name="Normal 254" xfId="9503"/>
    <cellStyle name="Normal 255" xfId="9504"/>
    <cellStyle name="Normal 256" xfId="9505"/>
    <cellStyle name="Normal 257" xfId="9506"/>
    <cellStyle name="Normal 258" xfId="9507"/>
    <cellStyle name="Normal 259" xfId="9508"/>
    <cellStyle name="Normal 26" xfId="1865"/>
    <cellStyle name="Normal 26 2" xfId="1866"/>
    <cellStyle name="Normal 26 2 2" xfId="1867"/>
    <cellStyle name="Normal 26 3" xfId="1868"/>
    <cellStyle name="Normal 26 4" xfId="1869"/>
    <cellStyle name="Normal 260" xfId="9509"/>
    <cellStyle name="Normal 261" xfId="9510"/>
    <cellStyle name="Normal 262" xfId="9511"/>
    <cellStyle name="Normal 263" xfId="9512"/>
    <cellStyle name="Normal 264" xfId="9513"/>
    <cellStyle name="Normal 265" xfId="9514"/>
    <cellStyle name="Normal 266" xfId="9515"/>
    <cellStyle name="Normal 267" xfId="9516"/>
    <cellStyle name="Normal 268" xfId="9517"/>
    <cellStyle name="Normal 269" xfId="9518"/>
    <cellStyle name="Normal 27" xfId="1870"/>
    <cellStyle name="Normal 27 2" xfId="1871"/>
    <cellStyle name="Normal 27 2 2" xfId="1872"/>
    <cellStyle name="Normal 27 3" xfId="1873"/>
    <cellStyle name="Normal 27 4" xfId="1874"/>
    <cellStyle name="Normal 270" xfId="9519"/>
    <cellStyle name="Normal 271" xfId="9520"/>
    <cellStyle name="Normal 272" xfId="9521"/>
    <cellStyle name="Normal 273" xfId="9522"/>
    <cellStyle name="Normal 274" xfId="9523"/>
    <cellStyle name="Normal 275" xfId="9524"/>
    <cellStyle name="Normal 276" xfId="9525"/>
    <cellStyle name="Normal 277" xfId="9526"/>
    <cellStyle name="Normal 278" xfId="9527"/>
    <cellStyle name="Normal 279" xfId="9528"/>
    <cellStyle name="Normal 28" xfId="1875"/>
    <cellStyle name="Normal 28 2" xfId="1876"/>
    <cellStyle name="Normal 28 2 2" xfId="1877"/>
    <cellStyle name="Normal 28 3" xfId="1878"/>
    <cellStyle name="Normal 28 4" xfId="1879"/>
    <cellStyle name="Normal 280" xfId="9529"/>
    <cellStyle name="Normal 281" xfId="9530"/>
    <cellStyle name="Normal 282" xfId="9531"/>
    <cellStyle name="Normal 283" xfId="9532"/>
    <cellStyle name="Normal 284" xfId="9533"/>
    <cellStyle name="Normal 285" xfId="9534"/>
    <cellStyle name="Normal 286" xfId="9535"/>
    <cellStyle name="Normal 287" xfId="9536"/>
    <cellStyle name="Normal 288" xfId="9537"/>
    <cellStyle name="Normal 289" xfId="9538"/>
    <cellStyle name="Normal 29" xfId="1880"/>
    <cellStyle name="Normal 29 2" xfId="1881"/>
    <cellStyle name="Normal 29 2 2" xfId="1882"/>
    <cellStyle name="Normal 29 3" xfId="1883"/>
    <cellStyle name="Normal 29 4" xfId="1884"/>
    <cellStyle name="Normal 290" xfId="9539"/>
    <cellStyle name="Normal 291" xfId="9540"/>
    <cellStyle name="Normal 292" xfId="9541"/>
    <cellStyle name="Normal 293" xfId="9542"/>
    <cellStyle name="Normal 294" xfId="9543"/>
    <cellStyle name="Normal 295" xfId="9544"/>
    <cellStyle name="Normal 296" xfId="9545"/>
    <cellStyle name="Normal 297" xfId="9546"/>
    <cellStyle name="Normal 298" xfId="9547"/>
    <cellStyle name="Normal 299" xfId="9548"/>
    <cellStyle name="Normal 3" xfId="1885"/>
    <cellStyle name="Normal 3 2" xfId="1886"/>
    <cellStyle name="Normal 3 2 2" xfId="1887"/>
    <cellStyle name="Normal 3 2 2 2" xfId="1888"/>
    <cellStyle name="Normal 3 2 3" xfId="1889"/>
    <cellStyle name="Normal 3 2 4" xfId="1890"/>
    <cellStyle name="Normal 3 3" xfId="1891"/>
    <cellStyle name="Normal 3 3 2" xfId="10162"/>
    <cellStyle name="Normal 3 4" xfId="1892"/>
    <cellStyle name="Normal 3 4 2" xfId="1893"/>
    <cellStyle name="Normal 3 5" xfId="10163"/>
    <cellStyle name="Normal 3 6" xfId="10164"/>
    <cellStyle name="Normal 3 7" xfId="10165"/>
    <cellStyle name="Normal 3 8" xfId="10166"/>
    <cellStyle name="Normal 30" xfId="1894"/>
    <cellStyle name="Normal 30 2" xfId="1895"/>
    <cellStyle name="Normal 30 2 2" xfId="1896"/>
    <cellStyle name="Normal 30 3" xfId="1897"/>
    <cellStyle name="Normal 30 4" xfId="1898"/>
    <cellStyle name="Normal 300" xfId="9549"/>
    <cellStyle name="Normal 301" xfId="9550"/>
    <cellStyle name="Normal 302" xfId="9551"/>
    <cellStyle name="Normal 303" xfId="9552"/>
    <cellStyle name="Normal 304" xfId="9553"/>
    <cellStyle name="Normal 305" xfId="9554"/>
    <cellStyle name="Normal 306" xfId="9555"/>
    <cellStyle name="Normal 307" xfId="9556"/>
    <cellStyle name="Normal 308" xfId="9557"/>
    <cellStyle name="Normal 309" xfId="9559"/>
    <cellStyle name="Normal 31" xfId="1899"/>
    <cellStyle name="Normal 31 2" xfId="1900"/>
    <cellStyle name="Normal 31 2 2" xfId="1901"/>
    <cellStyle name="Normal 31 3" xfId="1902"/>
    <cellStyle name="Normal 31 4" xfId="1903"/>
    <cellStyle name="Normal 310" xfId="9560"/>
    <cellStyle name="Normal 311" xfId="9561"/>
    <cellStyle name="Normal 312" xfId="9562"/>
    <cellStyle name="Normal 313" xfId="9563"/>
    <cellStyle name="Normal 314" xfId="9558"/>
    <cellStyle name="Normal 315" xfId="9564"/>
    <cellStyle name="Normal 316" xfId="9566"/>
    <cellStyle name="Normal 317" xfId="9567"/>
    <cellStyle name="Normal 318" xfId="9568"/>
    <cellStyle name="Normal 319" xfId="9565"/>
    <cellStyle name="Normal 32" xfId="1904"/>
    <cellStyle name="Normal 32 2" xfId="1905"/>
    <cellStyle name="Normal 32 2 2" xfId="1906"/>
    <cellStyle name="Normal 32 3" xfId="1907"/>
    <cellStyle name="Normal 32 4" xfId="1908"/>
    <cellStyle name="Normal 320" xfId="9570"/>
    <cellStyle name="Normal 321" xfId="9571"/>
    <cellStyle name="Normal 322" xfId="9569"/>
    <cellStyle name="Normal 323" xfId="9577"/>
    <cellStyle name="Normal 324" xfId="10167"/>
    <cellStyle name="Normal 325" xfId="10168"/>
    <cellStyle name="Normal 326" xfId="10169"/>
    <cellStyle name="Normal 327" xfId="10170"/>
    <cellStyle name="Normal 33" xfId="1909"/>
    <cellStyle name="Normal 33 2" xfId="1910"/>
    <cellStyle name="Normal 33 2 2" xfId="1911"/>
    <cellStyle name="Normal 33 3" xfId="1912"/>
    <cellStyle name="Normal 33 4" xfId="1913"/>
    <cellStyle name="Normal 34" xfId="1914"/>
    <cellStyle name="Normal 34 2" xfId="1915"/>
    <cellStyle name="Normal 34 2 2" xfId="1916"/>
    <cellStyle name="Normal 34 3" xfId="1917"/>
    <cellStyle name="Normal 34 4" xfId="1918"/>
    <cellStyle name="Normal 35" xfId="1919"/>
    <cellStyle name="Normal 35 2" xfId="1920"/>
    <cellStyle name="Normal 35 2 2" xfId="1921"/>
    <cellStyle name="Normal 35 3" xfId="1922"/>
    <cellStyle name="Normal 35 4" xfId="1923"/>
    <cellStyle name="Normal 36" xfId="1924"/>
    <cellStyle name="Normal 36 2" xfId="1925"/>
    <cellStyle name="Normal 36 2 2" xfId="1926"/>
    <cellStyle name="Normal 36 3" xfId="1927"/>
    <cellStyle name="Normal 36 4" xfId="1928"/>
    <cellStyle name="Normal 37" xfId="1929"/>
    <cellStyle name="Normal 37 10" xfId="1930"/>
    <cellStyle name="Normal 37 10 2" xfId="1931"/>
    <cellStyle name="Normal 37 10 3" xfId="1932"/>
    <cellStyle name="Normal 37 10 4" xfId="1933"/>
    <cellStyle name="Normal 37 11" xfId="1934"/>
    <cellStyle name="Normal 37 11 2" xfId="1935"/>
    <cellStyle name="Normal 37 11 3" xfId="1936"/>
    <cellStyle name="Normal 37 11 4" xfId="1937"/>
    <cellStyle name="Normal 37 12" xfId="1938"/>
    <cellStyle name="Normal 37 12 2" xfId="1939"/>
    <cellStyle name="Normal 37 12 3" xfId="1940"/>
    <cellStyle name="Normal 37 13" xfId="1941"/>
    <cellStyle name="Normal 37 13 2" xfId="1942"/>
    <cellStyle name="Normal 37 14" xfId="1943"/>
    <cellStyle name="Normal 37 15" xfId="1944"/>
    <cellStyle name="Normal 37 2" xfId="1945"/>
    <cellStyle name="Normal 37 2 10" xfId="1946"/>
    <cellStyle name="Normal 37 2 10 2" xfId="1947"/>
    <cellStyle name="Normal 37 2 10 3" xfId="1948"/>
    <cellStyle name="Normal 37 2 10 4" xfId="1949"/>
    <cellStyle name="Normal 37 2 11" xfId="1950"/>
    <cellStyle name="Normal 37 2 11 2" xfId="1951"/>
    <cellStyle name="Normal 37 2 11 3" xfId="1952"/>
    <cellStyle name="Normal 37 2 12" xfId="1953"/>
    <cellStyle name="Normal 37 2 12 2" xfId="1954"/>
    <cellStyle name="Normal 37 2 13" xfId="1955"/>
    <cellStyle name="Normal 37 2 14" xfId="1956"/>
    <cellStyle name="Normal 37 2 2" xfId="1957"/>
    <cellStyle name="Normal 37 2 2 2" xfId="1958"/>
    <cellStyle name="Normal 37 2 2 2 2" xfId="1959"/>
    <cellStyle name="Normal 37 2 2 2 2 2" xfId="1960"/>
    <cellStyle name="Normal 37 2 2 2 2 2 2" xfId="1961"/>
    <cellStyle name="Normal 37 2 2 2 2 2 3" xfId="1962"/>
    <cellStyle name="Normal 37 2 2 2 2 2 4" xfId="1963"/>
    <cellStyle name="Normal 37 2 2 2 2 3" xfId="1964"/>
    <cellStyle name="Normal 37 2 2 2 2 4" xfId="1965"/>
    <cellStyle name="Normal 37 2 2 2 2 5" xfId="1966"/>
    <cellStyle name="Normal 37 2 2 2 3" xfId="1967"/>
    <cellStyle name="Normal 37 2 2 2 3 2" xfId="1968"/>
    <cellStyle name="Normal 37 2 2 2 3 3" xfId="1969"/>
    <cellStyle name="Normal 37 2 2 2 3 4" xfId="1970"/>
    <cellStyle name="Normal 37 2 2 2 4" xfId="1971"/>
    <cellStyle name="Normal 37 2 2 2 5" xfId="1972"/>
    <cellStyle name="Normal 37 2 2 2 6" xfId="1973"/>
    <cellStyle name="Normal 37 2 2 3" xfId="1974"/>
    <cellStyle name="Normal 37 2 2 3 2" xfId="1975"/>
    <cellStyle name="Normal 37 2 2 3 2 2" xfId="1976"/>
    <cellStyle name="Normal 37 2 2 3 2 3" xfId="1977"/>
    <cellStyle name="Normal 37 2 2 3 2 4" xfId="1978"/>
    <cellStyle name="Normal 37 2 2 3 3" xfId="1979"/>
    <cellStyle name="Normal 37 2 2 3 4" xfId="1980"/>
    <cellStyle name="Normal 37 2 2 3 5" xfId="1981"/>
    <cellStyle name="Normal 37 2 2 4" xfId="1982"/>
    <cellStyle name="Normal 37 2 2 4 2" xfId="1983"/>
    <cellStyle name="Normal 37 2 2 4 3" xfId="1984"/>
    <cellStyle name="Normal 37 2 2 4 4" xfId="1985"/>
    <cellStyle name="Normal 37 2 2 5" xfId="1986"/>
    <cellStyle name="Normal 37 2 2 5 2" xfId="1987"/>
    <cellStyle name="Normal 37 2 2 5 3" xfId="1988"/>
    <cellStyle name="Normal 37 2 2 5 4" xfId="1989"/>
    <cellStyle name="Normal 37 2 2 6" xfId="1990"/>
    <cellStyle name="Normal 37 2 2 6 2" xfId="1991"/>
    <cellStyle name="Normal 37 2 2 6 3" xfId="1992"/>
    <cellStyle name="Normal 37 2 2 7" xfId="1993"/>
    <cellStyle name="Normal 37 2 2 8" xfId="1994"/>
    <cellStyle name="Normal 37 2 2 9" xfId="1995"/>
    <cellStyle name="Normal 37 2 3" xfId="1996"/>
    <cellStyle name="Normal 37 2 3 2" xfId="1997"/>
    <cellStyle name="Normal 37 2 3 2 2" xfId="1998"/>
    <cellStyle name="Normal 37 2 3 2 2 2" xfId="1999"/>
    <cellStyle name="Normal 37 2 3 2 2 2 2" xfId="2000"/>
    <cellStyle name="Normal 37 2 3 2 2 2 3" xfId="2001"/>
    <cellStyle name="Normal 37 2 3 2 2 2 4" xfId="2002"/>
    <cellStyle name="Normal 37 2 3 2 2 3" xfId="2003"/>
    <cellStyle name="Normal 37 2 3 2 2 4" xfId="2004"/>
    <cellStyle name="Normal 37 2 3 2 2 5" xfId="2005"/>
    <cellStyle name="Normal 37 2 3 2 3" xfId="2006"/>
    <cellStyle name="Normal 37 2 3 2 3 2" xfId="2007"/>
    <cellStyle name="Normal 37 2 3 2 3 3" xfId="2008"/>
    <cellStyle name="Normal 37 2 3 2 3 4" xfId="2009"/>
    <cellStyle name="Normal 37 2 3 2 4" xfId="2010"/>
    <cellStyle name="Normal 37 2 3 2 5" xfId="2011"/>
    <cellStyle name="Normal 37 2 3 2 6" xfId="2012"/>
    <cellStyle name="Normal 37 2 3 3" xfId="2013"/>
    <cellStyle name="Normal 37 2 3 3 2" xfId="2014"/>
    <cellStyle name="Normal 37 2 3 3 2 2" xfId="2015"/>
    <cellStyle name="Normal 37 2 3 3 2 3" xfId="2016"/>
    <cellStyle name="Normal 37 2 3 3 2 4" xfId="2017"/>
    <cellStyle name="Normal 37 2 3 3 3" xfId="2018"/>
    <cellStyle name="Normal 37 2 3 3 4" xfId="2019"/>
    <cellStyle name="Normal 37 2 3 3 5" xfId="2020"/>
    <cellStyle name="Normal 37 2 3 4" xfId="2021"/>
    <cellStyle name="Normal 37 2 3 4 2" xfId="2022"/>
    <cellStyle name="Normal 37 2 3 4 3" xfId="2023"/>
    <cellStyle name="Normal 37 2 3 4 4" xfId="2024"/>
    <cellStyle name="Normal 37 2 3 5" xfId="2025"/>
    <cellStyle name="Normal 37 2 3 5 2" xfId="2026"/>
    <cellStyle name="Normal 37 2 3 5 3" xfId="2027"/>
    <cellStyle name="Normal 37 2 3 5 4" xfId="2028"/>
    <cellStyle name="Normal 37 2 3 6" xfId="2029"/>
    <cellStyle name="Normal 37 2 3 6 2" xfId="2030"/>
    <cellStyle name="Normal 37 2 3 6 3" xfId="2031"/>
    <cellStyle name="Normal 37 2 3 7" xfId="2032"/>
    <cellStyle name="Normal 37 2 3 8" xfId="2033"/>
    <cellStyle name="Normal 37 2 3 9" xfId="2034"/>
    <cellStyle name="Normal 37 2 4" xfId="2035"/>
    <cellStyle name="Normal 37 2 4 2" xfId="2036"/>
    <cellStyle name="Normal 37 2 4 2 2" xfId="2037"/>
    <cellStyle name="Normal 37 2 4 2 2 2" xfId="2038"/>
    <cellStyle name="Normal 37 2 4 2 2 3" xfId="2039"/>
    <cellStyle name="Normal 37 2 4 2 2 4" xfId="2040"/>
    <cellStyle name="Normal 37 2 4 2 3" xfId="2041"/>
    <cellStyle name="Normal 37 2 4 2 4" xfId="2042"/>
    <cellStyle name="Normal 37 2 4 2 5" xfId="2043"/>
    <cellStyle name="Normal 37 2 4 3" xfId="2044"/>
    <cellStyle name="Normal 37 2 4 3 2" xfId="2045"/>
    <cellStyle name="Normal 37 2 4 3 3" xfId="2046"/>
    <cellStyle name="Normal 37 2 4 3 4" xfId="2047"/>
    <cellStyle name="Normal 37 2 4 4" xfId="2048"/>
    <cellStyle name="Normal 37 2 4 5" xfId="2049"/>
    <cellStyle name="Normal 37 2 4 6" xfId="2050"/>
    <cellStyle name="Normal 37 2 5" xfId="2051"/>
    <cellStyle name="Normal 37 2 5 2" xfId="2052"/>
    <cellStyle name="Normal 37 2 5 2 2" xfId="2053"/>
    <cellStyle name="Normal 37 2 5 2 2 2" xfId="2054"/>
    <cellStyle name="Normal 37 2 5 2 2 3" xfId="2055"/>
    <cellStyle name="Normal 37 2 5 2 2 4" xfId="2056"/>
    <cellStyle name="Normal 37 2 5 2 3" xfId="2057"/>
    <cellStyle name="Normal 37 2 5 2 4" xfId="2058"/>
    <cellStyle name="Normal 37 2 5 2 5" xfId="2059"/>
    <cellStyle name="Normal 37 2 5 3" xfId="2060"/>
    <cellStyle name="Normal 37 2 5 3 2" xfId="2061"/>
    <cellStyle name="Normal 37 2 5 3 3" xfId="2062"/>
    <cellStyle name="Normal 37 2 5 3 4" xfId="2063"/>
    <cellStyle name="Normal 37 2 5 4" xfId="2064"/>
    <cellStyle name="Normal 37 2 5 5" xfId="2065"/>
    <cellStyle name="Normal 37 2 5 6" xfId="2066"/>
    <cellStyle name="Normal 37 2 6" xfId="2067"/>
    <cellStyle name="Normal 37 2 6 2" xfId="2068"/>
    <cellStyle name="Normal 37 2 6 2 2" xfId="2069"/>
    <cellStyle name="Normal 37 2 6 2 2 2" xfId="2070"/>
    <cellStyle name="Normal 37 2 6 2 2 3" xfId="2071"/>
    <cellStyle name="Normal 37 2 6 2 2 4" xfId="2072"/>
    <cellStyle name="Normal 37 2 6 2 3" xfId="2073"/>
    <cellStyle name="Normal 37 2 6 2 4" xfId="2074"/>
    <cellStyle name="Normal 37 2 6 2 5" xfId="2075"/>
    <cellStyle name="Normal 37 2 6 3" xfId="2076"/>
    <cellStyle name="Normal 37 2 6 3 2" xfId="2077"/>
    <cellStyle name="Normal 37 2 6 3 3" xfId="2078"/>
    <cellStyle name="Normal 37 2 6 3 4" xfId="2079"/>
    <cellStyle name="Normal 37 2 6 4" xfId="2080"/>
    <cellStyle name="Normal 37 2 6 5" xfId="2081"/>
    <cellStyle name="Normal 37 2 6 6" xfId="2082"/>
    <cellStyle name="Normal 37 2 7" xfId="2083"/>
    <cellStyle name="Normal 37 2 7 2" xfId="2084"/>
    <cellStyle name="Normal 37 2 7 2 2" xfId="2085"/>
    <cellStyle name="Normal 37 2 7 2 3" xfId="2086"/>
    <cellStyle name="Normal 37 2 7 2 4" xfId="2087"/>
    <cellStyle name="Normal 37 2 7 3" xfId="2088"/>
    <cellStyle name="Normal 37 2 7 4" xfId="2089"/>
    <cellStyle name="Normal 37 2 7 5" xfId="2090"/>
    <cellStyle name="Normal 37 2 8" xfId="2091"/>
    <cellStyle name="Normal 37 2 8 2" xfId="2092"/>
    <cellStyle name="Normal 37 2 8 3" xfId="2093"/>
    <cellStyle name="Normal 37 2 8 4" xfId="2094"/>
    <cellStyle name="Normal 37 2 9" xfId="2095"/>
    <cellStyle name="Normal 37 2 9 2" xfId="2096"/>
    <cellStyle name="Normal 37 2 9 3" xfId="2097"/>
    <cellStyle name="Normal 37 2 9 4" xfId="2098"/>
    <cellStyle name="Normal 37 3" xfId="2099"/>
    <cellStyle name="Normal 37 3 2" xfId="2100"/>
    <cellStyle name="Normal 37 3 2 2" xfId="2101"/>
    <cellStyle name="Normal 37 3 2 2 2" xfId="2102"/>
    <cellStyle name="Normal 37 3 2 2 2 2" xfId="2103"/>
    <cellStyle name="Normal 37 3 2 2 2 3" xfId="2104"/>
    <cellStyle name="Normal 37 3 2 2 2 4" xfId="2105"/>
    <cellStyle name="Normal 37 3 2 2 3" xfId="2106"/>
    <cellStyle name="Normal 37 3 2 2 4" xfId="2107"/>
    <cellStyle name="Normal 37 3 2 2 5" xfId="2108"/>
    <cellStyle name="Normal 37 3 2 3" xfId="2109"/>
    <cellStyle name="Normal 37 3 2 3 2" xfId="2110"/>
    <cellStyle name="Normal 37 3 2 3 3" xfId="2111"/>
    <cellStyle name="Normal 37 3 2 3 4" xfId="2112"/>
    <cellStyle name="Normal 37 3 2 4" xfId="2113"/>
    <cellStyle name="Normal 37 3 2 5" xfId="2114"/>
    <cellStyle name="Normal 37 3 2 6" xfId="2115"/>
    <cellStyle name="Normal 37 3 3" xfId="2116"/>
    <cellStyle name="Normal 37 3 3 2" xfId="2117"/>
    <cellStyle name="Normal 37 3 3 2 2" xfId="2118"/>
    <cellStyle name="Normal 37 3 3 2 3" xfId="2119"/>
    <cellStyle name="Normal 37 3 3 2 4" xfId="2120"/>
    <cellStyle name="Normal 37 3 3 3" xfId="2121"/>
    <cellStyle name="Normal 37 3 3 4" xfId="2122"/>
    <cellStyle name="Normal 37 3 3 5" xfId="2123"/>
    <cellStyle name="Normal 37 3 4" xfId="2124"/>
    <cellStyle name="Normal 37 3 4 2" xfId="2125"/>
    <cellStyle name="Normal 37 3 4 3" xfId="2126"/>
    <cellStyle name="Normal 37 3 4 4" xfId="2127"/>
    <cellStyle name="Normal 37 3 5" xfId="2128"/>
    <cellStyle name="Normal 37 3 5 2" xfId="2129"/>
    <cellStyle name="Normal 37 3 5 3" xfId="2130"/>
    <cellStyle name="Normal 37 3 5 4" xfId="2131"/>
    <cellStyle name="Normal 37 3 6" xfId="2132"/>
    <cellStyle name="Normal 37 3 6 2" xfId="2133"/>
    <cellStyle name="Normal 37 3 6 3" xfId="2134"/>
    <cellStyle name="Normal 37 3 7" xfId="2135"/>
    <cellStyle name="Normal 37 3 8" xfId="2136"/>
    <cellStyle name="Normal 37 3 9" xfId="2137"/>
    <cellStyle name="Normal 37 4" xfId="2138"/>
    <cellStyle name="Normal 37 4 2" xfId="2139"/>
    <cellStyle name="Normal 37 4 2 2" xfId="2140"/>
    <cellStyle name="Normal 37 4 2 2 2" xfId="2141"/>
    <cellStyle name="Normal 37 4 2 2 2 2" xfId="2142"/>
    <cellStyle name="Normal 37 4 2 2 2 3" xfId="2143"/>
    <cellStyle name="Normal 37 4 2 2 2 4" xfId="2144"/>
    <cellStyle name="Normal 37 4 2 2 3" xfId="2145"/>
    <cellStyle name="Normal 37 4 2 2 4" xfId="2146"/>
    <cellStyle name="Normal 37 4 2 2 5" xfId="2147"/>
    <cellStyle name="Normal 37 4 2 3" xfId="2148"/>
    <cellStyle name="Normal 37 4 2 3 2" xfId="2149"/>
    <cellStyle name="Normal 37 4 2 3 3" xfId="2150"/>
    <cellStyle name="Normal 37 4 2 3 4" xfId="2151"/>
    <cellStyle name="Normal 37 4 2 4" xfId="2152"/>
    <cellStyle name="Normal 37 4 2 5" xfId="2153"/>
    <cellStyle name="Normal 37 4 2 6" xfId="2154"/>
    <cellStyle name="Normal 37 4 3" xfId="2155"/>
    <cellStyle name="Normal 37 4 3 2" xfId="2156"/>
    <cellStyle name="Normal 37 4 3 2 2" xfId="2157"/>
    <cellStyle name="Normal 37 4 3 2 3" xfId="2158"/>
    <cellStyle name="Normal 37 4 3 2 4" xfId="2159"/>
    <cellStyle name="Normal 37 4 3 3" xfId="2160"/>
    <cellStyle name="Normal 37 4 3 4" xfId="2161"/>
    <cellStyle name="Normal 37 4 3 5" xfId="2162"/>
    <cellStyle name="Normal 37 4 4" xfId="2163"/>
    <cellStyle name="Normal 37 4 4 2" xfId="2164"/>
    <cellStyle name="Normal 37 4 4 3" xfId="2165"/>
    <cellStyle name="Normal 37 4 4 4" xfId="2166"/>
    <cellStyle name="Normal 37 4 5" xfId="2167"/>
    <cellStyle name="Normal 37 4 5 2" xfId="2168"/>
    <cellStyle name="Normal 37 4 5 3" xfId="2169"/>
    <cellStyle name="Normal 37 4 5 4" xfId="2170"/>
    <cellStyle name="Normal 37 4 6" xfId="2171"/>
    <cellStyle name="Normal 37 4 6 2" xfId="2172"/>
    <cellStyle name="Normal 37 4 6 3" xfId="2173"/>
    <cellStyle name="Normal 37 4 7" xfId="2174"/>
    <cellStyle name="Normal 37 4 8" xfId="2175"/>
    <cellStyle name="Normal 37 4 9" xfId="2176"/>
    <cellStyle name="Normal 37 5" xfId="2177"/>
    <cellStyle name="Normal 37 5 2" xfId="2178"/>
    <cellStyle name="Normal 37 5 2 2" xfId="2179"/>
    <cellStyle name="Normal 37 5 2 2 2" xfId="2180"/>
    <cellStyle name="Normal 37 5 2 2 3" xfId="2181"/>
    <cellStyle name="Normal 37 5 2 2 4" xfId="2182"/>
    <cellStyle name="Normal 37 5 2 3" xfId="2183"/>
    <cellStyle name="Normal 37 5 2 4" xfId="2184"/>
    <cellStyle name="Normal 37 5 2 5" xfId="2185"/>
    <cellStyle name="Normal 37 5 3" xfId="2186"/>
    <cellStyle name="Normal 37 5 3 2" xfId="2187"/>
    <cellStyle name="Normal 37 5 3 3" xfId="2188"/>
    <cellStyle name="Normal 37 5 3 4" xfId="2189"/>
    <cellStyle name="Normal 37 5 4" xfId="2190"/>
    <cellStyle name="Normal 37 5 5" xfId="2191"/>
    <cellStyle name="Normal 37 5 6" xfId="2192"/>
    <cellStyle name="Normal 37 6" xfId="2193"/>
    <cellStyle name="Normal 37 6 2" xfId="2194"/>
    <cellStyle name="Normal 37 6 2 2" xfId="2195"/>
    <cellStyle name="Normal 37 6 2 2 2" xfId="2196"/>
    <cellStyle name="Normal 37 6 2 2 3" xfId="2197"/>
    <cellStyle name="Normal 37 6 2 2 4" xfId="2198"/>
    <cellStyle name="Normal 37 6 2 3" xfId="2199"/>
    <cellStyle name="Normal 37 6 2 4" xfId="2200"/>
    <cellStyle name="Normal 37 6 2 5" xfId="2201"/>
    <cellStyle name="Normal 37 6 3" xfId="2202"/>
    <cellStyle name="Normal 37 6 3 2" xfId="2203"/>
    <cellStyle name="Normal 37 6 3 3" xfId="2204"/>
    <cellStyle name="Normal 37 6 3 4" xfId="2205"/>
    <cellStyle name="Normal 37 6 4" xfId="2206"/>
    <cellStyle name="Normal 37 6 5" xfId="2207"/>
    <cellStyle name="Normal 37 6 6" xfId="2208"/>
    <cellStyle name="Normal 37 7" xfId="2209"/>
    <cellStyle name="Normal 37 7 2" xfId="2210"/>
    <cellStyle name="Normal 37 7 2 2" xfId="2211"/>
    <cellStyle name="Normal 37 7 2 2 2" xfId="2212"/>
    <cellStyle name="Normal 37 7 2 2 3" xfId="2213"/>
    <cellStyle name="Normal 37 7 2 2 4" xfId="2214"/>
    <cellStyle name="Normal 37 7 2 3" xfId="2215"/>
    <cellStyle name="Normal 37 7 2 4" xfId="2216"/>
    <cellStyle name="Normal 37 7 2 5" xfId="2217"/>
    <cellStyle name="Normal 37 7 3" xfId="2218"/>
    <cellStyle name="Normal 37 7 3 2" xfId="2219"/>
    <cellStyle name="Normal 37 7 3 3" xfId="2220"/>
    <cellStyle name="Normal 37 7 3 4" xfId="2221"/>
    <cellStyle name="Normal 37 7 4" xfId="2222"/>
    <cellStyle name="Normal 37 7 5" xfId="2223"/>
    <cellStyle name="Normal 37 7 6" xfId="2224"/>
    <cellStyle name="Normal 37 8" xfId="2225"/>
    <cellStyle name="Normal 37 8 2" xfId="2226"/>
    <cellStyle name="Normal 37 8 2 2" xfId="2227"/>
    <cellStyle name="Normal 37 8 2 3" xfId="2228"/>
    <cellStyle name="Normal 37 8 2 4" xfId="2229"/>
    <cellStyle name="Normal 37 8 3" xfId="2230"/>
    <cellStyle name="Normal 37 8 4" xfId="2231"/>
    <cellStyle name="Normal 37 8 5" xfId="2232"/>
    <cellStyle name="Normal 37 9" xfId="2233"/>
    <cellStyle name="Normal 37 9 2" xfId="2234"/>
    <cellStyle name="Normal 37 9 3" xfId="2235"/>
    <cellStyle name="Normal 37 9 4" xfId="2236"/>
    <cellStyle name="Normal 38" xfId="2237"/>
    <cellStyle name="Normal 38 10" xfId="2238"/>
    <cellStyle name="Normal 38 10 2" xfId="2239"/>
    <cellStyle name="Normal 38 10 3" xfId="2240"/>
    <cellStyle name="Normal 38 10 4" xfId="2241"/>
    <cellStyle name="Normal 38 11" xfId="2242"/>
    <cellStyle name="Normal 38 11 2" xfId="2243"/>
    <cellStyle name="Normal 38 11 3" xfId="2244"/>
    <cellStyle name="Normal 38 12" xfId="2245"/>
    <cellStyle name="Normal 38 12 2" xfId="2246"/>
    <cellStyle name="Normal 38 13" xfId="2247"/>
    <cellStyle name="Normal 38 14" xfId="2248"/>
    <cellStyle name="Normal 38 2" xfId="2249"/>
    <cellStyle name="Normal 38 2 2" xfId="2250"/>
    <cellStyle name="Normal 38 2 2 2" xfId="2251"/>
    <cellStyle name="Normal 38 2 2 2 2" xfId="2252"/>
    <cellStyle name="Normal 38 2 2 2 2 2" xfId="2253"/>
    <cellStyle name="Normal 38 2 2 2 2 3" xfId="2254"/>
    <cellStyle name="Normal 38 2 2 2 2 4" xfId="2255"/>
    <cellStyle name="Normal 38 2 2 2 3" xfId="2256"/>
    <cellStyle name="Normal 38 2 2 2 4" xfId="2257"/>
    <cellStyle name="Normal 38 2 2 2 5" xfId="2258"/>
    <cellStyle name="Normal 38 2 2 3" xfId="2259"/>
    <cellStyle name="Normal 38 2 2 3 2" xfId="2260"/>
    <cellStyle name="Normal 38 2 2 3 3" xfId="2261"/>
    <cellStyle name="Normal 38 2 2 3 4" xfId="2262"/>
    <cellStyle name="Normal 38 2 2 4" xfId="2263"/>
    <cellStyle name="Normal 38 2 2 5" xfId="2264"/>
    <cellStyle name="Normal 38 2 2 6" xfId="2265"/>
    <cellStyle name="Normal 38 2 3" xfId="2266"/>
    <cellStyle name="Normal 38 2 3 2" xfId="2267"/>
    <cellStyle name="Normal 38 2 3 2 2" xfId="2268"/>
    <cellStyle name="Normal 38 2 3 2 3" xfId="2269"/>
    <cellStyle name="Normal 38 2 3 2 4" xfId="2270"/>
    <cellStyle name="Normal 38 2 3 3" xfId="2271"/>
    <cellStyle name="Normal 38 2 3 4" xfId="2272"/>
    <cellStyle name="Normal 38 2 3 5" xfId="2273"/>
    <cellStyle name="Normal 38 2 4" xfId="2274"/>
    <cellStyle name="Normal 38 2 4 2" xfId="2275"/>
    <cellStyle name="Normal 38 2 4 3" xfId="2276"/>
    <cellStyle name="Normal 38 2 4 4" xfId="2277"/>
    <cellStyle name="Normal 38 2 5" xfId="2278"/>
    <cellStyle name="Normal 38 2 5 2" xfId="2279"/>
    <cellStyle name="Normal 38 2 5 3" xfId="2280"/>
    <cellStyle name="Normal 38 2 5 4" xfId="2281"/>
    <cellStyle name="Normal 38 2 6" xfId="2282"/>
    <cellStyle name="Normal 38 2 6 2" xfId="2283"/>
    <cellStyle name="Normal 38 2 6 3" xfId="2284"/>
    <cellStyle name="Normal 38 2 7" xfId="2285"/>
    <cellStyle name="Normal 38 2 8" xfId="2286"/>
    <cellStyle name="Normal 38 2 9" xfId="2287"/>
    <cellStyle name="Normal 38 3" xfId="2288"/>
    <cellStyle name="Normal 38 3 2" xfId="2289"/>
    <cellStyle name="Normal 38 3 2 2" xfId="2290"/>
    <cellStyle name="Normal 38 3 2 2 2" xfId="2291"/>
    <cellStyle name="Normal 38 3 2 2 2 2" xfId="2292"/>
    <cellStyle name="Normal 38 3 2 2 2 3" xfId="2293"/>
    <cellStyle name="Normal 38 3 2 2 2 4" xfId="2294"/>
    <cellStyle name="Normal 38 3 2 2 3" xfId="2295"/>
    <cellStyle name="Normal 38 3 2 2 4" xfId="2296"/>
    <cellStyle name="Normal 38 3 2 2 5" xfId="2297"/>
    <cellStyle name="Normal 38 3 2 3" xfId="2298"/>
    <cellStyle name="Normal 38 3 2 3 2" xfId="2299"/>
    <cellStyle name="Normal 38 3 2 3 3" xfId="2300"/>
    <cellStyle name="Normal 38 3 2 3 4" xfId="2301"/>
    <cellStyle name="Normal 38 3 2 4" xfId="2302"/>
    <cellStyle name="Normal 38 3 2 5" xfId="2303"/>
    <cellStyle name="Normal 38 3 2 6" xfId="2304"/>
    <cellStyle name="Normal 38 3 3" xfId="2305"/>
    <cellStyle name="Normal 38 3 3 2" xfId="2306"/>
    <cellStyle name="Normal 38 3 3 2 2" xfId="2307"/>
    <cellStyle name="Normal 38 3 3 2 3" xfId="2308"/>
    <cellStyle name="Normal 38 3 3 2 4" xfId="2309"/>
    <cellStyle name="Normal 38 3 3 3" xfId="2310"/>
    <cellStyle name="Normal 38 3 3 4" xfId="2311"/>
    <cellStyle name="Normal 38 3 3 5" xfId="2312"/>
    <cellStyle name="Normal 38 3 4" xfId="2313"/>
    <cellStyle name="Normal 38 3 4 2" xfId="2314"/>
    <cellStyle name="Normal 38 3 4 3" xfId="2315"/>
    <cellStyle name="Normal 38 3 4 4" xfId="2316"/>
    <cellStyle name="Normal 38 3 5" xfId="2317"/>
    <cellStyle name="Normal 38 3 5 2" xfId="2318"/>
    <cellStyle name="Normal 38 3 5 3" xfId="2319"/>
    <cellStyle name="Normal 38 3 5 4" xfId="2320"/>
    <cellStyle name="Normal 38 3 6" xfId="2321"/>
    <cellStyle name="Normal 38 3 6 2" xfId="2322"/>
    <cellStyle name="Normal 38 3 6 3" xfId="2323"/>
    <cellStyle name="Normal 38 3 7" xfId="2324"/>
    <cellStyle name="Normal 38 3 8" xfId="2325"/>
    <cellStyle name="Normal 38 3 9" xfId="2326"/>
    <cellStyle name="Normal 38 4" xfId="2327"/>
    <cellStyle name="Normal 38 4 2" xfId="2328"/>
    <cellStyle name="Normal 38 4 2 2" xfId="2329"/>
    <cellStyle name="Normal 38 4 2 2 2" xfId="2330"/>
    <cellStyle name="Normal 38 4 2 2 3" xfId="2331"/>
    <cellStyle name="Normal 38 4 2 2 4" xfId="2332"/>
    <cellStyle name="Normal 38 4 2 3" xfId="2333"/>
    <cellStyle name="Normal 38 4 2 4" xfId="2334"/>
    <cellStyle name="Normal 38 4 2 5" xfId="2335"/>
    <cellStyle name="Normal 38 4 3" xfId="2336"/>
    <cellStyle name="Normal 38 4 3 2" xfId="2337"/>
    <cellStyle name="Normal 38 4 3 3" xfId="2338"/>
    <cellStyle name="Normal 38 4 3 4" xfId="2339"/>
    <cellStyle name="Normal 38 4 4" xfId="2340"/>
    <cellStyle name="Normal 38 4 5" xfId="2341"/>
    <cellStyle name="Normal 38 4 6" xfId="2342"/>
    <cellStyle name="Normal 38 5" xfId="2343"/>
    <cellStyle name="Normal 38 5 2" xfId="2344"/>
    <cellStyle name="Normal 38 5 2 2" xfId="2345"/>
    <cellStyle name="Normal 38 5 2 2 2" xfId="2346"/>
    <cellStyle name="Normal 38 5 2 2 3" xfId="2347"/>
    <cellStyle name="Normal 38 5 2 2 4" xfId="2348"/>
    <cellStyle name="Normal 38 5 2 3" xfId="2349"/>
    <cellStyle name="Normal 38 5 2 4" xfId="2350"/>
    <cellStyle name="Normal 38 5 2 5" xfId="2351"/>
    <cellStyle name="Normal 38 5 3" xfId="2352"/>
    <cellStyle name="Normal 38 5 3 2" xfId="2353"/>
    <cellStyle name="Normal 38 5 3 3" xfId="2354"/>
    <cellStyle name="Normal 38 5 3 4" xfId="2355"/>
    <cellStyle name="Normal 38 5 4" xfId="2356"/>
    <cellStyle name="Normal 38 5 5" xfId="2357"/>
    <cellStyle name="Normal 38 5 6" xfId="2358"/>
    <cellStyle name="Normal 38 6" xfId="2359"/>
    <cellStyle name="Normal 38 6 2" xfId="2360"/>
    <cellStyle name="Normal 38 6 2 2" xfId="2361"/>
    <cellStyle name="Normal 38 6 2 2 2" xfId="2362"/>
    <cellStyle name="Normal 38 6 2 2 3" xfId="2363"/>
    <cellStyle name="Normal 38 6 2 2 4" xfId="2364"/>
    <cellStyle name="Normal 38 6 2 3" xfId="2365"/>
    <cellStyle name="Normal 38 6 2 4" xfId="2366"/>
    <cellStyle name="Normal 38 6 2 5" xfId="2367"/>
    <cellStyle name="Normal 38 6 3" xfId="2368"/>
    <cellStyle name="Normal 38 6 3 2" xfId="2369"/>
    <cellStyle name="Normal 38 6 3 3" xfId="2370"/>
    <cellStyle name="Normal 38 6 3 4" xfId="2371"/>
    <cellStyle name="Normal 38 6 4" xfId="2372"/>
    <cellStyle name="Normal 38 6 5" xfId="2373"/>
    <cellStyle name="Normal 38 6 6" xfId="2374"/>
    <cellStyle name="Normal 38 7" xfId="2375"/>
    <cellStyle name="Normal 38 7 2" xfId="2376"/>
    <cellStyle name="Normal 38 7 2 2" xfId="2377"/>
    <cellStyle name="Normal 38 7 2 3" xfId="2378"/>
    <cellStyle name="Normal 38 7 2 4" xfId="2379"/>
    <cellStyle name="Normal 38 7 3" xfId="2380"/>
    <cellStyle name="Normal 38 7 4" xfId="2381"/>
    <cellStyle name="Normal 38 7 5" xfId="2382"/>
    <cellStyle name="Normal 38 8" xfId="2383"/>
    <cellStyle name="Normal 38 8 2" xfId="2384"/>
    <cellStyle name="Normal 38 8 3" xfId="2385"/>
    <cellStyle name="Normal 38 8 4" xfId="2386"/>
    <cellStyle name="Normal 38 9" xfId="2387"/>
    <cellStyle name="Normal 38 9 2" xfId="2388"/>
    <cellStyle name="Normal 38 9 3" xfId="2389"/>
    <cellStyle name="Normal 38 9 4" xfId="2390"/>
    <cellStyle name="Normal 39" xfId="2391"/>
    <cellStyle name="Normal 39 2" xfId="2392"/>
    <cellStyle name="Normal 39 2 2" xfId="2393"/>
    <cellStyle name="Normal 39 3" xfId="2394"/>
    <cellStyle name="Normal 39 4" xfId="2395"/>
    <cellStyle name="Normal 39 5" xfId="2396"/>
    <cellStyle name="Normal 4" xfId="2397"/>
    <cellStyle name="Normal 4 10" xfId="10171"/>
    <cellStyle name="Normal 4 11" xfId="10172"/>
    <cellStyle name="Normal 4 2" xfId="2398"/>
    <cellStyle name="Normal 4 2 2" xfId="2399"/>
    <cellStyle name="Normal 4 2 2 2" xfId="10173"/>
    <cellStyle name="Normal 4 2 2 2 2" xfId="10174"/>
    <cellStyle name="Normal 4 2 2 3" xfId="10175"/>
    <cellStyle name="Normal 4 2 3" xfId="10176"/>
    <cellStyle name="Normal 4 2 3 2" xfId="10177"/>
    <cellStyle name="Normal 4 2 3 2 2" xfId="10178"/>
    <cellStyle name="Normal 4 2 3 2 2 2" xfId="10179"/>
    <cellStyle name="Normal 4 2 3 2 3" xfId="10180"/>
    <cellStyle name="Normal 4 2 3 2 3 2" xfId="10181"/>
    <cellStyle name="Normal 4 2 3 2 4" xfId="10182"/>
    <cellStyle name="Normal 4 2 3 3" xfId="10183"/>
    <cellStyle name="Normal 4 2 3 3 2" xfId="10184"/>
    <cellStyle name="Normal 4 2 3 4" xfId="10185"/>
    <cellStyle name="Normal 4 2 3 4 2" xfId="10186"/>
    <cellStyle name="Normal 4 2 3 4 3" xfId="10187"/>
    <cellStyle name="Normal 4 2 3 4 3 2" xfId="10188"/>
    <cellStyle name="Normal 4 2 3 4 3 3" xfId="10189"/>
    <cellStyle name="Normal 4 2 3 5" xfId="10190"/>
    <cellStyle name="Normal 4 2 3 5 2" xfId="10191"/>
    <cellStyle name="Normal 4 2 3 5 2 2" xfId="10192"/>
    <cellStyle name="Normal 4 2 3 5 3 2 2" xfId="10193"/>
    <cellStyle name="Normal 4 2 3 6" xfId="10194"/>
    <cellStyle name="Normal 4 2 3 7" xfId="10195"/>
    <cellStyle name="Normal 4 2 4" xfId="10196"/>
    <cellStyle name="Normal 4 2 4 2" xfId="10197"/>
    <cellStyle name="Normal 4 2 5" xfId="10198"/>
    <cellStyle name="Normal 4 2 5 2" xfId="10199"/>
    <cellStyle name="Normal 4 2 5 2 2" xfId="10200"/>
    <cellStyle name="Normal 4 2 5 2 3" xfId="10201"/>
    <cellStyle name="Normal 4 2 5 2 3 2" xfId="10202"/>
    <cellStyle name="Normal 4 2 5 2 3 2 2" xfId="10203"/>
    <cellStyle name="Normal 4 2 5 2 4 2 2" xfId="10204"/>
    <cellStyle name="Normal 4 2 5 3" xfId="10205"/>
    <cellStyle name="Normal 4 2 6" xfId="10206"/>
    <cellStyle name="Normal 4 2 7" xfId="10207"/>
    <cellStyle name="Normal 4 2 7 2" xfId="10208"/>
    <cellStyle name="Normal 4 2 7 3" xfId="10209"/>
    <cellStyle name="Normal 4 2 7 3 2" xfId="10210"/>
    <cellStyle name="Normal 4 2 7 3 2 2" xfId="10211"/>
    <cellStyle name="Normal 4 3" xfId="2400"/>
    <cellStyle name="Normal 4 3 2" xfId="10212"/>
    <cellStyle name="Normal 4 4" xfId="2401"/>
    <cellStyle name="Normal 4 4 2" xfId="10213"/>
    <cellStyle name="Normal 4 4 3" xfId="10214"/>
    <cellStyle name="Normal 4 40" xfId="9581"/>
    <cellStyle name="Normal 4 5" xfId="2402"/>
    <cellStyle name="Normal 4 5 2" xfId="10215"/>
    <cellStyle name="Normal 4 5 2 2" xfId="10216"/>
    <cellStyle name="Normal 4 5 3" xfId="10217"/>
    <cellStyle name="Normal 4 5 3 2" xfId="10218"/>
    <cellStyle name="Normal 4 5 3 2 2" xfId="10219"/>
    <cellStyle name="Normal 4 5 3 2 2 2" xfId="10220"/>
    <cellStyle name="Normal 4 5 3 2 2 2 2" xfId="10221"/>
    <cellStyle name="Normal 4 5 3 2 2 3" xfId="10222"/>
    <cellStyle name="Normal 4 5 3 2 3" xfId="10223"/>
    <cellStyle name="Normal 4 5 3 3" xfId="10224"/>
    <cellStyle name="Normal 4 5 4" xfId="10225"/>
    <cellStyle name="Normal 4 6" xfId="10226"/>
    <cellStyle name="Normal 4 7" xfId="10227"/>
    <cellStyle name="Normal 4 7 2" xfId="10228"/>
    <cellStyle name="Normal 4 8" xfId="10229"/>
    <cellStyle name="Normal 4 8 2" xfId="10230"/>
    <cellStyle name="Normal 4 9" xfId="10231"/>
    <cellStyle name="Normal 4 9 2" xfId="10232"/>
    <cellStyle name="Normal 4 9 2 2" xfId="10233"/>
    <cellStyle name="Normal 4 9 2 2 2" xfId="10234"/>
    <cellStyle name="Normal 4 9 3" xfId="10235"/>
    <cellStyle name="Normal 4 9 4" xfId="10236"/>
    <cellStyle name="Normal 4 9 5" xfId="10237"/>
    <cellStyle name="Normal 40" xfId="2403"/>
    <cellStyle name="Normal 40 2" xfId="2404"/>
    <cellStyle name="Normal 40 2 2" xfId="2405"/>
    <cellStyle name="Normal 40 3" xfId="2406"/>
    <cellStyle name="Normal 40 4" xfId="2407"/>
    <cellStyle name="Normal 40 5" xfId="2408"/>
    <cellStyle name="Normal 41" xfId="2409"/>
    <cellStyle name="Normal 41 2" xfId="2410"/>
    <cellStyle name="Normal 41 2 2" xfId="2411"/>
    <cellStyle name="Normal 41 3" xfId="2412"/>
    <cellStyle name="Normal 41 4" xfId="2413"/>
    <cellStyle name="Normal 41 5" xfId="2414"/>
    <cellStyle name="Normal 42" xfId="2415"/>
    <cellStyle name="Normal 42 2" xfId="2416"/>
    <cellStyle name="Normal 42 2 2" xfId="2417"/>
    <cellStyle name="Normal 42 3" xfId="2418"/>
    <cellStyle name="Normal 42 4" xfId="2419"/>
    <cellStyle name="Normal 42 5" xfId="2420"/>
    <cellStyle name="Normal 43" xfId="2421"/>
    <cellStyle name="Normal 43 2" xfId="2422"/>
    <cellStyle name="Normal 43 2 2" xfId="2423"/>
    <cellStyle name="Normal 43 3" xfId="2424"/>
    <cellStyle name="Normal 43 4" xfId="2425"/>
    <cellStyle name="Normal 43 5" xfId="2426"/>
    <cellStyle name="Normal 44" xfId="2427"/>
    <cellStyle name="Normal 44 2" xfId="2428"/>
    <cellStyle name="Normal 44 2 2" xfId="2429"/>
    <cellStyle name="Normal 44 3" xfId="2430"/>
    <cellStyle name="Normal 44 4" xfId="2431"/>
    <cellStyle name="Normal 44 4 2 2" xfId="9582"/>
    <cellStyle name="Normal 44 5" xfId="2432"/>
    <cellStyle name="Normal 45" xfId="2433"/>
    <cellStyle name="Normal 45 2" xfId="2434"/>
    <cellStyle name="Normal 45 2 2" xfId="2435"/>
    <cellStyle name="Normal 45 3" xfId="2436"/>
    <cellStyle name="Normal 45 4" xfId="2437"/>
    <cellStyle name="Normal 45 5" xfId="2438"/>
    <cellStyle name="Normal 46" xfId="2439"/>
    <cellStyle name="Normal 46 2" xfId="2440"/>
    <cellStyle name="Normal 46 2 2" xfId="2441"/>
    <cellStyle name="Normal 46 3" xfId="2442"/>
    <cellStyle name="Normal 46 4" xfId="2443"/>
    <cellStyle name="Normal 46 5" xfId="2444"/>
    <cellStyle name="Normal 47" xfId="2445"/>
    <cellStyle name="Normal 47 2" xfId="2446"/>
    <cellStyle name="Normal 47 2 2" xfId="2447"/>
    <cellStyle name="Normal 47 3" xfId="2448"/>
    <cellStyle name="Normal 47 4" xfId="2449"/>
    <cellStyle name="Normal 47 5" xfId="2450"/>
    <cellStyle name="Normal 47 6" xfId="10238"/>
    <cellStyle name="Normal 48" xfId="2451"/>
    <cellStyle name="Normal 48 2" xfId="2452"/>
    <cellStyle name="Normal 48 2 2" xfId="2453"/>
    <cellStyle name="Normal 48 3" xfId="2454"/>
    <cellStyle name="Normal 48 4" xfId="2455"/>
    <cellStyle name="Normal 48 5" xfId="2456"/>
    <cellStyle name="Normal 49" xfId="2457"/>
    <cellStyle name="Normal 49 2" xfId="2458"/>
    <cellStyle name="Normal 49 2 2" xfId="2459"/>
    <cellStyle name="Normal 49 3" xfId="2460"/>
    <cellStyle name="Normal 49 4" xfId="2461"/>
    <cellStyle name="Normal 49 5" xfId="2462"/>
    <cellStyle name="Normal 5" xfId="2463"/>
    <cellStyle name="Normal 5 10" xfId="2464"/>
    <cellStyle name="Normal 5 10 2" xfId="2465"/>
    <cellStyle name="Normal 5 10 2 2" xfId="2466"/>
    <cellStyle name="Normal 5 10 2 3" xfId="2467"/>
    <cellStyle name="Normal 5 10 2 4" xfId="2468"/>
    <cellStyle name="Normal 5 10 3" xfId="2469"/>
    <cellStyle name="Normal 5 10 4" xfId="2470"/>
    <cellStyle name="Normal 5 10 5" xfId="2471"/>
    <cellStyle name="Normal 5 11" xfId="2472"/>
    <cellStyle name="Normal 5 11 2" xfId="2473"/>
    <cellStyle name="Normal 5 11 3" xfId="2474"/>
    <cellStyle name="Normal 5 11 4" xfId="2475"/>
    <cellStyle name="Normal 5 12" xfId="2476"/>
    <cellStyle name="Normal 5 12 2" xfId="2477"/>
    <cellStyle name="Normal 5 12 3" xfId="2478"/>
    <cellStyle name="Normal 5 12 4" xfId="2479"/>
    <cellStyle name="Normal 5 13" xfId="2480"/>
    <cellStyle name="Normal 5 14" xfId="2481"/>
    <cellStyle name="Normal 5 14 2" xfId="2482"/>
    <cellStyle name="Normal 5 14 3" xfId="2483"/>
    <cellStyle name="Normal 5 14 4" xfId="2484"/>
    <cellStyle name="Normal 5 15" xfId="2485"/>
    <cellStyle name="Normal 5 15 2" xfId="2486"/>
    <cellStyle name="Normal 5 15 3" xfId="2487"/>
    <cellStyle name="Normal 5 16" xfId="2488"/>
    <cellStyle name="Normal 5 16 2" xfId="2489"/>
    <cellStyle name="Normal 5 17" xfId="2490"/>
    <cellStyle name="Normal 5 18" xfId="2491"/>
    <cellStyle name="Normal 5 2" xfId="2492"/>
    <cellStyle name="Normal 5 2 10" xfId="2493"/>
    <cellStyle name="Normal 5 2 10 2" xfId="2494"/>
    <cellStyle name="Normal 5 2 10 3" xfId="2495"/>
    <cellStyle name="Normal 5 2 10 4" xfId="2496"/>
    <cellStyle name="Normal 5 2 11" xfId="2497"/>
    <cellStyle name="Normal 5 2 11 2" xfId="2498"/>
    <cellStyle name="Normal 5 2 11 3" xfId="2499"/>
    <cellStyle name="Normal 5 2 11 4" xfId="2500"/>
    <cellStyle name="Normal 5 2 12" xfId="2501"/>
    <cellStyle name="Normal 5 2 12 2" xfId="2502"/>
    <cellStyle name="Normal 5 2 12 3" xfId="2503"/>
    <cellStyle name="Normal 5 2 12 4" xfId="2504"/>
    <cellStyle name="Normal 5 2 13" xfId="2505"/>
    <cellStyle name="Normal 5 2 13 2" xfId="2506"/>
    <cellStyle name="Normal 5 2 13 3" xfId="2507"/>
    <cellStyle name="Normal 5 2 14" xfId="2508"/>
    <cellStyle name="Normal 5 2 14 2" xfId="2509"/>
    <cellStyle name="Normal 5 2 15" xfId="2510"/>
    <cellStyle name="Normal 5 2 16" xfId="2511"/>
    <cellStyle name="Normal 5 2 2" xfId="2512"/>
    <cellStyle name="Normal 5 2 2 10" xfId="2513"/>
    <cellStyle name="Normal 5 2 2 10 2" xfId="2514"/>
    <cellStyle name="Normal 5 2 2 10 3" xfId="2515"/>
    <cellStyle name="Normal 5 2 2 10 4" xfId="2516"/>
    <cellStyle name="Normal 5 2 2 11" xfId="2517"/>
    <cellStyle name="Normal 5 2 2 11 2" xfId="2518"/>
    <cellStyle name="Normal 5 2 2 11 3" xfId="2519"/>
    <cellStyle name="Normal 5 2 2 12" xfId="2520"/>
    <cellStyle name="Normal 5 2 2 12 2" xfId="2521"/>
    <cellStyle name="Normal 5 2 2 13" xfId="2522"/>
    <cellStyle name="Normal 5 2 2 14" xfId="2523"/>
    <cellStyle name="Normal 5 2 2 2" xfId="2524"/>
    <cellStyle name="Normal 5 2 2 2 2" xfId="2525"/>
    <cellStyle name="Normal 5 2 2 2 2 2" xfId="2526"/>
    <cellStyle name="Normal 5 2 2 2 2 2 2" xfId="2527"/>
    <cellStyle name="Normal 5 2 2 2 2 2 2 2" xfId="2528"/>
    <cellStyle name="Normal 5 2 2 2 2 2 2 3" xfId="2529"/>
    <cellStyle name="Normal 5 2 2 2 2 2 2 4" xfId="2530"/>
    <cellStyle name="Normal 5 2 2 2 2 2 3" xfId="2531"/>
    <cellStyle name="Normal 5 2 2 2 2 2 4" xfId="2532"/>
    <cellStyle name="Normal 5 2 2 2 2 2 5" xfId="2533"/>
    <cellStyle name="Normal 5 2 2 2 2 3" xfId="2534"/>
    <cellStyle name="Normal 5 2 2 2 2 3 2" xfId="2535"/>
    <cellStyle name="Normal 5 2 2 2 2 3 3" xfId="2536"/>
    <cellStyle name="Normal 5 2 2 2 2 3 4" xfId="2537"/>
    <cellStyle name="Normal 5 2 2 2 2 4" xfId="2538"/>
    <cellStyle name="Normal 5 2 2 2 2 5" xfId="2539"/>
    <cellStyle name="Normal 5 2 2 2 2 6" xfId="2540"/>
    <cellStyle name="Normal 5 2 2 2 3" xfId="2541"/>
    <cellStyle name="Normal 5 2 2 2 3 2" xfId="2542"/>
    <cellStyle name="Normal 5 2 2 2 3 2 2" xfId="2543"/>
    <cellStyle name="Normal 5 2 2 2 3 2 3" xfId="2544"/>
    <cellStyle name="Normal 5 2 2 2 3 2 4" xfId="2545"/>
    <cellStyle name="Normal 5 2 2 2 3 3" xfId="2546"/>
    <cellStyle name="Normal 5 2 2 2 3 4" xfId="2547"/>
    <cellStyle name="Normal 5 2 2 2 3 5" xfId="2548"/>
    <cellStyle name="Normal 5 2 2 2 4" xfId="2549"/>
    <cellStyle name="Normal 5 2 2 2 4 2" xfId="2550"/>
    <cellStyle name="Normal 5 2 2 2 4 3" xfId="2551"/>
    <cellStyle name="Normal 5 2 2 2 4 4" xfId="2552"/>
    <cellStyle name="Normal 5 2 2 2 5" xfId="2553"/>
    <cellStyle name="Normal 5 2 2 2 5 2" xfId="2554"/>
    <cellStyle name="Normal 5 2 2 2 5 3" xfId="2555"/>
    <cellStyle name="Normal 5 2 2 2 5 4" xfId="2556"/>
    <cellStyle name="Normal 5 2 2 2 6" xfId="2557"/>
    <cellStyle name="Normal 5 2 2 2 6 2" xfId="2558"/>
    <cellStyle name="Normal 5 2 2 2 6 3" xfId="2559"/>
    <cellStyle name="Normal 5 2 2 2 7" xfId="2560"/>
    <cellStyle name="Normal 5 2 2 2 8" xfId="2561"/>
    <cellStyle name="Normal 5 2 2 2 9" xfId="2562"/>
    <cellStyle name="Normal 5 2 2 3" xfId="2563"/>
    <cellStyle name="Normal 5 2 2 3 2" xfId="2564"/>
    <cellStyle name="Normal 5 2 2 3 2 2" xfId="2565"/>
    <cellStyle name="Normal 5 2 2 3 2 2 2" xfId="2566"/>
    <cellStyle name="Normal 5 2 2 3 2 2 2 2" xfId="2567"/>
    <cellStyle name="Normal 5 2 2 3 2 2 2 3" xfId="2568"/>
    <cellStyle name="Normal 5 2 2 3 2 2 2 4" xfId="2569"/>
    <cellStyle name="Normal 5 2 2 3 2 2 3" xfId="2570"/>
    <cellStyle name="Normal 5 2 2 3 2 2 4" xfId="2571"/>
    <cellStyle name="Normal 5 2 2 3 2 2 5" xfId="2572"/>
    <cellStyle name="Normal 5 2 2 3 2 3" xfId="2573"/>
    <cellStyle name="Normal 5 2 2 3 2 3 2" xfId="2574"/>
    <cellStyle name="Normal 5 2 2 3 2 3 3" xfId="2575"/>
    <cellStyle name="Normal 5 2 2 3 2 3 4" xfId="2576"/>
    <cellStyle name="Normal 5 2 2 3 2 4" xfId="2577"/>
    <cellStyle name="Normal 5 2 2 3 2 5" xfId="2578"/>
    <cellStyle name="Normal 5 2 2 3 2 6" xfId="2579"/>
    <cellStyle name="Normal 5 2 2 3 3" xfId="2580"/>
    <cellStyle name="Normal 5 2 2 3 3 2" xfId="2581"/>
    <cellStyle name="Normal 5 2 2 3 3 2 2" xfId="2582"/>
    <cellStyle name="Normal 5 2 2 3 3 2 3" xfId="2583"/>
    <cellStyle name="Normal 5 2 2 3 3 2 4" xfId="2584"/>
    <cellStyle name="Normal 5 2 2 3 3 3" xfId="2585"/>
    <cellStyle name="Normal 5 2 2 3 3 4" xfId="2586"/>
    <cellStyle name="Normal 5 2 2 3 3 5" xfId="2587"/>
    <cellStyle name="Normal 5 2 2 3 4" xfId="2588"/>
    <cellStyle name="Normal 5 2 2 3 4 2" xfId="2589"/>
    <cellStyle name="Normal 5 2 2 3 4 3" xfId="2590"/>
    <cellStyle name="Normal 5 2 2 3 4 4" xfId="2591"/>
    <cellStyle name="Normal 5 2 2 3 5" xfId="2592"/>
    <cellStyle name="Normal 5 2 2 3 5 2" xfId="2593"/>
    <cellStyle name="Normal 5 2 2 3 5 3" xfId="2594"/>
    <cellStyle name="Normal 5 2 2 3 5 4" xfId="2595"/>
    <cellStyle name="Normal 5 2 2 3 6" xfId="2596"/>
    <cellStyle name="Normal 5 2 2 3 6 2" xfId="2597"/>
    <cellStyle name="Normal 5 2 2 3 6 3" xfId="2598"/>
    <cellStyle name="Normal 5 2 2 3 7" xfId="2599"/>
    <cellStyle name="Normal 5 2 2 3 8" xfId="2600"/>
    <cellStyle name="Normal 5 2 2 3 9" xfId="2601"/>
    <cellStyle name="Normal 5 2 2 4" xfId="2602"/>
    <cellStyle name="Normal 5 2 2 4 2" xfId="2603"/>
    <cellStyle name="Normal 5 2 2 4 2 2" xfId="2604"/>
    <cellStyle name="Normal 5 2 2 4 2 2 2" xfId="2605"/>
    <cellStyle name="Normal 5 2 2 4 2 2 3" xfId="2606"/>
    <cellStyle name="Normal 5 2 2 4 2 2 4" xfId="2607"/>
    <cellStyle name="Normal 5 2 2 4 2 3" xfId="2608"/>
    <cellStyle name="Normal 5 2 2 4 2 4" xfId="2609"/>
    <cellStyle name="Normal 5 2 2 4 2 5" xfId="2610"/>
    <cellStyle name="Normal 5 2 2 4 3" xfId="2611"/>
    <cellStyle name="Normal 5 2 2 4 3 2" xfId="2612"/>
    <cellStyle name="Normal 5 2 2 4 3 3" xfId="2613"/>
    <cellStyle name="Normal 5 2 2 4 3 4" xfId="2614"/>
    <cellStyle name="Normal 5 2 2 4 4" xfId="2615"/>
    <cellStyle name="Normal 5 2 2 4 5" xfId="2616"/>
    <cellStyle name="Normal 5 2 2 4 6" xfId="2617"/>
    <cellStyle name="Normal 5 2 2 5" xfId="2618"/>
    <cellStyle name="Normal 5 2 2 5 2" xfId="2619"/>
    <cellStyle name="Normal 5 2 2 5 2 2" xfId="2620"/>
    <cellStyle name="Normal 5 2 2 5 2 2 2" xfId="2621"/>
    <cellStyle name="Normal 5 2 2 5 2 2 3" xfId="2622"/>
    <cellStyle name="Normal 5 2 2 5 2 2 4" xfId="2623"/>
    <cellStyle name="Normal 5 2 2 5 2 3" xfId="2624"/>
    <cellStyle name="Normal 5 2 2 5 2 4" xfId="2625"/>
    <cellStyle name="Normal 5 2 2 5 2 5" xfId="2626"/>
    <cellStyle name="Normal 5 2 2 5 3" xfId="2627"/>
    <cellStyle name="Normal 5 2 2 5 3 2" xfId="2628"/>
    <cellStyle name="Normal 5 2 2 5 3 3" xfId="2629"/>
    <cellStyle name="Normal 5 2 2 5 3 4" xfId="2630"/>
    <cellStyle name="Normal 5 2 2 5 4" xfId="2631"/>
    <cellStyle name="Normal 5 2 2 5 5" xfId="2632"/>
    <cellStyle name="Normal 5 2 2 5 6" xfId="2633"/>
    <cellStyle name="Normal 5 2 2 6" xfId="2634"/>
    <cellStyle name="Normal 5 2 2 6 2" xfId="2635"/>
    <cellStyle name="Normal 5 2 2 6 2 2" xfId="2636"/>
    <cellStyle name="Normal 5 2 2 6 2 2 2" xfId="2637"/>
    <cellStyle name="Normal 5 2 2 6 2 2 3" xfId="2638"/>
    <cellStyle name="Normal 5 2 2 6 2 2 4" xfId="2639"/>
    <cellStyle name="Normal 5 2 2 6 2 3" xfId="2640"/>
    <cellStyle name="Normal 5 2 2 6 2 4" xfId="2641"/>
    <cellStyle name="Normal 5 2 2 6 2 5" xfId="2642"/>
    <cellStyle name="Normal 5 2 2 6 3" xfId="2643"/>
    <cellStyle name="Normal 5 2 2 6 3 2" xfId="2644"/>
    <cellStyle name="Normal 5 2 2 6 3 3" xfId="2645"/>
    <cellStyle name="Normal 5 2 2 6 3 4" xfId="2646"/>
    <cellStyle name="Normal 5 2 2 6 4" xfId="2647"/>
    <cellStyle name="Normal 5 2 2 6 5" xfId="2648"/>
    <cellStyle name="Normal 5 2 2 6 6" xfId="2649"/>
    <cellStyle name="Normal 5 2 2 7" xfId="2650"/>
    <cellStyle name="Normal 5 2 2 7 2" xfId="2651"/>
    <cellStyle name="Normal 5 2 2 7 2 2" xfId="2652"/>
    <cellStyle name="Normal 5 2 2 7 2 3" xfId="2653"/>
    <cellStyle name="Normal 5 2 2 7 2 4" xfId="2654"/>
    <cellStyle name="Normal 5 2 2 7 3" xfId="2655"/>
    <cellStyle name="Normal 5 2 2 7 4" xfId="2656"/>
    <cellStyle name="Normal 5 2 2 7 5" xfId="2657"/>
    <cellStyle name="Normal 5 2 2 8" xfId="2658"/>
    <cellStyle name="Normal 5 2 2 8 2" xfId="2659"/>
    <cellStyle name="Normal 5 2 2 8 3" xfId="2660"/>
    <cellStyle name="Normal 5 2 2 8 4" xfId="2661"/>
    <cellStyle name="Normal 5 2 2 9" xfId="2662"/>
    <cellStyle name="Normal 5 2 2 9 2" xfId="2663"/>
    <cellStyle name="Normal 5 2 2 9 3" xfId="2664"/>
    <cellStyle name="Normal 5 2 2 9 4" xfId="2665"/>
    <cellStyle name="Normal 5 2 3" xfId="2666"/>
    <cellStyle name="Normal 5 2 3 10" xfId="2667"/>
    <cellStyle name="Normal 5 2 3 10 2" xfId="2668"/>
    <cellStyle name="Normal 5 2 3 10 3" xfId="2669"/>
    <cellStyle name="Normal 5 2 3 10 4" xfId="2670"/>
    <cellStyle name="Normal 5 2 3 11" xfId="2671"/>
    <cellStyle name="Normal 5 2 3 11 2" xfId="2672"/>
    <cellStyle name="Normal 5 2 3 11 3" xfId="2673"/>
    <cellStyle name="Normal 5 2 3 12" xfId="2674"/>
    <cellStyle name="Normal 5 2 3 12 2" xfId="2675"/>
    <cellStyle name="Normal 5 2 3 13" xfId="2676"/>
    <cellStyle name="Normal 5 2 3 14" xfId="2677"/>
    <cellStyle name="Normal 5 2 3 2" xfId="2678"/>
    <cellStyle name="Normal 5 2 3 2 2" xfId="2679"/>
    <cellStyle name="Normal 5 2 3 2 2 2" xfId="2680"/>
    <cellStyle name="Normal 5 2 3 2 2 2 2" xfId="2681"/>
    <cellStyle name="Normal 5 2 3 2 2 2 2 2" xfId="2682"/>
    <cellStyle name="Normal 5 2 3 2 2 2 2 3" xfId="2683"/>
    <cellStyle name="Normal 5 2 3 2 2 2 2 4" xfId="2684"/>
    <cellStyle name="Normal 5 2 3 2 2 2 3" xfId="2685"/>
    <cellStyle name="Normal 5 2 3 2 2 2 4" xfId="2686"/>
    <cellStyle name="Normal 5 2 3 2 2 2 5" xfId="2687"/>
    <cellStyle name="Normal 5 2 3 2 2 3" xfId="2688"/>
    <cellStyle name="Normal 5 2 3 2 2 3 2" xfId="2689"/>
    <cellStyle name="Normal 5 2 3 2 2 3 3" xfId="2690"/>
    <cellStyle name="Normal 5 2 3 2 2 3 4" xfId="2691"/>
    <cellStyle name="Normal 5 2 3 2 2 4" xfId="2692"/>
    <cellStyle name="Normal 5 2 3 2 2 5" xfId="2693"/>
    <cellStyle name="Normal 5 2 3 2 2 6" xfId="2694"/>
    <cellStyle name="Normal 5 2 3 2 3" xfId="2695"/>
    <cellStyle name="Normal 5 2 3 2 3 2" xfId="2696"/>
    <cellStyle name="Normal 5 2 3 2 3 2 2" xfId="2697"/>
    <cellStyle name="Normal 5 2 3 2 3 2 3" xfId="2698"/>
    <cellStyle name="Normal 5 2 3 2 3 2 4" xfId="2699"/>
    <cellStyle name="Normal 5 2 3 2 3 3" xfId="2700"/>
    <cellStyle name="Normal 5 2 3 2 3 4" xfId="2701"/>
    <cellStyle name="Normal 5 2 3 2 3 5" xfId="2702"/>
    <cellStyle name="Normal 5 2 3 2 4" xfId="2703"/>
    <cellStyle name="Normal 5 2 3 2 4 2" xfId="2704"/>
    <cellStyle name="Normal 5 2 3 2 4 3" xfId="2705"/>
    <cellStyle name="Normal 5 2 3 2 4 4" xfId="2706"/>
    <cellStyle name="Normal 5 2 3 2 5" xfId="2707"/>
    <cellStyle name="Normal 5 2 3 2 5 2" xfId="2708"/>
    <cellStyle name="Normal 5 2 3 2 5 3" xfId="2709"/>
    <cellStyle name="Normal 5 2 3 2 5 4" xfId="2710"/>
    <cellStyle name="Normal 5 2 3 2 6" xfId="2711"/>
    <cellStyle name="Normal 5 2 3 2 6 2" xfId="2712"/>
    <cellStyle name="Normal 5 2 3 2 6 3" xfId="2713"/>
    <cellStyle name="Normal 5 2 3 2 7" xfId="2714"/>
    <cellStyle name="Normal 5 2 3 2 8" xfId="2715"/>
    <cellStyle name="Normal 5 2 3 2 9" xfId="2716"/>
    <cellStyle name="Normal 5 2 3 3" xfId="2717"/>
    <cellStyle name="Normal 5 2 3 3 2" xfId="2718"/>
    <cellStyle name="Normal 5 2 3 3 2 2" xfId="2719"/>
    <cellStyle name="Normal 5 2 3 3 2 2 2" xfId="2720"/>
    <cellStyle name="Normal 5 2 3 3 2 2 2 2" xfId="2721"/>
    <cellStyle name="Normal 5 2 3 3 2 2 2 3" xfId="2722"/>
    <cellStyle name="Normal 5 2 3 3 2 2 2 4" xfId="2723"/>
    <cellStyle name="Normal 5 2 3 3 2 2 3" xfId="2724"/>
    <cellStyle name="Normal 5 2 3 3 2 2 4" xfId="2725"/>
    <cellStyle name="Normal 5 2 3 3 2 2 5" xfId="2726"/>
    <cellStyle name="Normal 5 2 3 3 2 3" xfId="2727"/>
    <cellStyle name="Normal 5 2 3 3 2 3 2" xfId="2728"/>
    <cellStyle name="Normal 5 2 3 3 2 3 3" xfId="2729"/>
    <cellStyle name="Normal 5 2 3 3 2 3 4" xfId="2730"/>
    <cellStyle name="Normal 5 2 3 3 2 4" xfId="2731"/>
    <cellStyle name="Normal 5 2 3 3 2 5" xfId="2732"/>
    <cellStyle name="Normal 5 2 3 3 2 6" xfId="2733"/>
    <cellStyle name="Normal 5 2 3 3 3" xfId="2734"/>
    <cellStyle name="Normal 5 2 3 3 3 2" xfId="2735"/>
    <cellStyle name="Normal 5 2 3 3 3 2 2" xfId="2736"/>
    <cellStyle name="Normal 5 2 3 3 3 2 3" xfId="2737"/>
    <cellStyle name="Normal 5 2 3 3 3 2 4" xfId="2738"/>
    <cellStyle name="Normal 5 2 3 3 3 3" xfId="2739"/>
    <cellStyle name="Normal 5 2 3 3 3 4" xfId="2740"/>
    <cellStyle name="Normal 5 2 3 3 3 5" xfId="2741"/>
    <cellStyle name="Normal 5 2 3 3 4" xfId="2742"/>
    <cellStyle name="Normal 5 2 3 3 4 2" xfId="2743"/>
    <cellStyle name="Normal 5 2 3 3 4 3" xfId="2744"/>
    <cellStyle name="Normal 5 2 3 3 4 4" xfId="2745"/>
    <cellStyle name="Normal 5 2 3 3 5" xfId="2746"/>
    <cellStyle name="Normal 5 2 3 3 5 2" xfId="2747"/>
    <cellStyle name="Normal 5 2 3 3 5 3" xfId="2748"/>
    <cellStyle name="Normal 5 2 3 3 5 4" xfId="2749"/>
    <cellStyle name="Normal 5 2 3 3 6" xfId="2750"/>
    <cellStyle name="Normal 5 2 3 3 6 2" xfId="2751"/>
    <cellStyle name="Normal 5 2 3 3 6 3" xfId="2752"/>
    <cellStyle name="Normal 5 2 3 3 7" xfId="2753"/>
    <cellStyle name="Normal 5 2 3 3 8" xfId="2754"/>
    <cellStyle name="Normal 5 2 3 3 9" xfId="2755"/>
    <cellStyle name="Normal 5 2 3 4" xfId="2756"/>
    <cellStyle name="Normal 5 2 3 4 2" xfId="2757"/>
    <cellStyle name="Normal 5 2 3 4 2 2" xfId="2758"/>
    <cellStyle name="Normal 5 2 3 4 2 2 2" xfId="2759"/>
    <cellStyle name="Normal 5 2 3 4 2 2 3" xfId="2760"/>
    <cellStyle name="Normal 5 2 3 4 2 2 4" xfId="2761"/>
    <cellStyle name="Normal 5 2 3 4 2 3" xfId="2762"/>
    <cellStyle name="Normal 5 2 3 4 2 4" xfId="2763"/>
    <cellStyle name="Normal 5 2 3 4 2 5" xfId="2764"/>
    <cellStyle name="Normal 5 2 3 4 3" xfId="2765"/>
    <cellStyle name="Normal 5 2 3 4 3 2" xfId="2766"/>
    <cellStyle name="Normal 5 2 3 4 3 3" xfId="2767"/>
    <cellStyle name="Normal 5 2 3 4 3 4" xfId="2768"/>
    <cellStyle name="Normal 5 2 3 4 4" xfId="2769"/>
    <cellStyle name="Normal 5 2 3 4 5" xfId="2770"/>
    <cellStyle name="Normal 5 2 3 4 6" xfId="2771"/>
    <cellStyle name="Normal 5 2 3 5" xfId="2772"/>
    <cellStyle name="Normal 5 2 3 5 2" xfId="2773"/>
    <cellStyle name="Normal 5 2 3 5 2 2" xfId="2774"/>
    <cellStyle name="Normal 5 2 3 5 2 2 2" xfId="2775"/>
    <cellStyle name="Normal 5 2 3 5 2 2 3" xfId="2776"/>
    <cellStyle name="Normal 5 2 3 5 2 2 4" xfId="2777"/>
    <cellStyle name="Normal 5 2 3 5 2 3" xfId="2778"/>
    <cellStyle name="Normal 5 2 3 5 2 4" xfId="2779"/>
    <cellStyle name="Normal 5 2 3 5 2 5" xfId="2780"/>
    <cellStyle name="Normal 5 2 3 5 3" xfId="2781"/>
    <cellStyle name="Normal 5 2 3 5 3 2" xfId="2782"/>
    <cellStyle name="Normal 5 2 3 5 3 3" xfId="2783"/>
    <cellStyle name="Normal 5 2 3 5 3 4" xfId="2784"/>
    <cellStyle name="Normal 5 2 3 5 4" xfId="2785"/>
    <cellStyle name="Normal 5 2 3 5 5" xfId="2786"/>
    <cellStyle name="Normal 5 2 3 5 6" xfId="2787"/>
    <cellStyle name="Normal 5 2 3 6" xfId="2788"/>
    <cellStyle name="Normal 5 2 3 6 2" xfId="2789"/>
    <cellStyle name="Normal 5 2 3 6 2 2" xfId="2790"/>
    <cellStyle name="Normal 5 2 3 6 2 2 2" xfId="2791"/>
    <cellStyle name="Normal 5 2 3 6 2 2 3" xfId="2792"/>
    <cellStyle name="Normal 5 2 3 6 2 2 4" xfId="2793"/>
    <cellStyle name="Normal 5 2 3 6 2 3" xfId="2794"/>
    <cellStyle name="Normal 5 2 3 6 2 4" xfId="2795"/>
    <cellStyle name="Normal 5 2 3 6 2 5" xfId="2796"/>
    <cellStyle name="Normal 5 2 3 6 3" xfId="2797"/>
    <cellStyle name="Normal 5 2 3 6 3 2" xfId="2798"/>
    <cellStyle name="Normal 5 2 3 6 3 3" xfId="2799"/>
    <cellStyle name="Normal 5 2 3 6 3 4" xfId="2800"/>
    <cellStyle name="Normal 5 2 3 6 4" xfId="2801"/>
    <cellStyle name="Normal 5 2 3 6 5" xfId="2802"/>
    <cellStyle name="Normal 5 2 3 6 6" xfId="2803"/>
    <cellStyle name="Normal 5 2 3 7" xfId="2804"/>
    <cellStyle name="Normal 5 2 3 7 2" xfId="2805"/>
    <cellStyle name="Normal 5 2 3 7 2 2" xfId="2806"/>
    <cellStyle name="Normal 5 2 3 7 2 3" xfId="2807"/>
    <cellStyle name="Normal 5 2 3 7 2 4" xfId="2808"/>
    <cellStyle name="Normal 5 2 3 7 3" xfId="2809"/>
    <cellStyle name="Normal 5 2 3 7 4" xfId="2810"/>
    <cellStyle name="Normal 5 2 3 7 5" xfId="2811"/>
    <cellStyle name="Normal 5 2 3 8" xfId="2812"/>
    <cellStyle name="Normal 5 2 3 8 2" xfId="2813"/>
    <cellStyle name="Normal 5 2 3 8 3" xfId="2814"/>
    <cellStyle name="Normal 5 2 3 8 4" xfId="2815"/>
    <cellStyle name="Normal 5 2 3 9" xfId="2816"/>
    <cellStyle name="Normal 5 2 3 9 2" xfId="2817"/>
    <cellStyle name="Normal 5 2 3 9 3" xfId="2818"/>
    <cellStyle name="Normal 5 2 3 9 4" xfId="2819"/>
    <cellStyle name="Normal 5 2 4" xfId="2820"/>
    <cellStyle name="Normal 5 2 4 2" xfId="2821"/>
    <cellStyle name="Normal 5 2 4 2 2" xfId="2822"/>
    <cellStyle name="Normal 5 2 4 2 2 2" xfId="2823"/>
    <cellStyle name="Normal 5 2 4 2 2 2 2" xfId="2824"/>
    <cellStyle name="Normal 5 2 4 2 2 2 3" xfId="2825"/>
    <cellStyle name="Normal 5 2 4 2 2 2 4" xfId="2826"/>
    <cellStyle name="Normal 5 2 4 2 2 3" xfId="2827"/>
    <cellStyle name="Normal 5 2 4 2 2 4" xfId="2828"/>
    <cellStyle name="Normal 5 2 4 2 2 5" xfId="2829"/>
    <cellStyle name="Normal 5 2 4 2 3" xfId="2830"/>
    <cellStyle name="Normal 5 2 4 2 3 2" xfId="2831"/>
    <cellStyle name="Normal 5 2 4 2 3 3" xfId="2832"/>
    <cellStyle name="Normal 5 2 4 2 3 4" xfId="2833"/>
    <cellStyle name="Normal 5 2 4 2 4" xfId="2834"/>
    <cellStyle name="Normal 5 2 4 2 5" xfId="2835"/>
    <cellStyle name="Normal 5 2 4 2 6" xfId="2836"/>
    <cellStyle name="Normal 5 2 4 3" xfId="2837"/>
    <cellStyle name="Normal 5 2 4 3 2" xfId="2838"/>
    <cellStyle name="Normal 5 2 4 3 2 2" xfId="2839"/>
    <cellStyle name="Normal 5 2 4 3 2 3" xfId="2840"/>
    <cellStyle name="Normal 5 2 4 3 2 4" xfId="2841"/>
    <cellStyle name="Normal 5 2 4 3 3" xfId="2842"/>
    <cellStyle name="Normal 5 2 4 3 4" xfId="2843"/>
    <cellStyle name="Normal 5 2 4 3 5" xfId="2844"/>
    <cellStyle name="Normal 5 2 4 4" xfId="2845"/>
    <cellStyle name="Normal 5 2 4 4 2" xfId="2846"/>
    <cellStyle name="Normal 5 2 4 4 3" xfId="2847"/>
    <cellStyle name="Normal 5 2 4 4 4" xfId="2848"/>
    <cellStyle name="Normal 5 2 4 5" xfId="2849"/>
    <cellStyle name="Normal 5 2 4 5 2" xfId="2850"/>
    <cellStyle name="Normal 5 2 4 5 3" xfId="2851"/>
    <cellStyle name="Normal 5 2 4 5 4" xfId="2852"/>
    <cellStyle name="Normal 5 2 4 6" xfId="2853"/>
    <cellStyle name="Normal 5 2 4 6 2" xfId="2854"/>
    <cellStyle name="Normal 5 2 4 6 3" xfId="2855"/>
    <cellStyle name="Normal 5 2 4 7" xfId="2856"/>
    <cellStyle name="Normal 5 2 4 8" xfId="2857"/>
    <cellStyle name="Normal 5 2 4 9" xfId="2858"/>
    <cellStyle name="Normal 5 2 5" xfId="2859"/>
    <cellStyle name="Normal 5 2 5 2" xfId="2860"/>
    <cellStyle name="Normal 5 2 5 2 2" xfId="2861"/>
    <cellStyle name="Normal 5 2 5 2 2 2" xfId="2862"/>
    <cellStyle name="Normal 5 2 5 2 2 2 2" xfId="2863"/>
    <cellStyle name="Normal 5 2 5 2 2 2 3" xfId="2864"/>
    <cellStyle name="Normal 5 2 5 2 2 2 4" xfId="2865"/>
    <cellStyle name="Normal 5 2 5 2 2 3" xfId="2866"/>
    <cellStyle name="Normal 5 2 5 2 2 4" xfId="2867"/>
    <cellStyle name="Normal 5 2 5 2 2 5" xfId="2868"/>
    <cellStyle name="Normal 5 2 5 2 3" xfId="2869"/>
    <cellStyle name="Normal 5 2 5 2 3 2" xfId="2870"/>
    <cellStyle name="Normal 5 2 5 2 3 3" xfId="2871"/>
    <cellStyle name="Normal 5 2 5 2 3 4" xfId="2872"/>
    <cellStyle name="Normal 5 2 5 2 4" xfId="2873"/>
    <cellStyle name="Normal 5 2 5 2 5" xfId="2874"/>
    <cellStyle name="Normal 5 2 5 2 6" xfId="2875"/>
    <cellStyle name="Normal 5 2 5 3" xfId="2876"/>
    <cellStyle name="Normal 5 2 5 3 2" xfId="2877"/>
    <cellStyle name="Normal 5 2 5 3 2 2" xfId="2878"/>
    <cellStyle name="Normal 5 2 5 3 2 3" xfId="2879"/>
    <cellStyle name="Normal 5 2 5 3 2 4" xfId="2880"/>
    <cellStyle name="Normal 5 2 5 3 3" xfId="2881"/>
    <cellStyle name="Normal 5 2 5 3 4" xfId="2882"/>
    <cellStyle name="Normal 5 2 5 3 5" xfId="2883"/>
    <cellStyle name="Normal 5 2 5 4" xfId="2884"/>
    <cellStyle name="Normal 5 2 5 4 2" xfId="2885"/>
    <cellStyle name="Normal 5 2 5 4 3" xfId="2886"/>
    <cellStyle name="Normal 5 2 5 4 4" xfId="2887"/>
    <cellStyle name="Normal 5 2 5 5" xfId="2888"/>
    <cellStyle name="Normal 5 2 5 5 2" xfId="2889"/>
    <cellStyle name="Normal 5 2 5 5 3" xfId="2890"/>
    <cellStyle name="Normal 5 2 5 5 4" xfId="2891"/>
    <cellStyle name="Normal 5 2 5 6" xfId="2892"/>
    <cellStyle name="Normal 5 2 5 6 2" xfId="2893"/>
    <cellStyle name="Normal 5 2 5 6 3" xfId="2894"/>
    <cellStyle name="Normal 5 2 5 7" xfId="2895"/>
    <cellStyle name="Normal 5 2 5 8" xfId="2896"/>
    <cellStyle name="Normal 5 2 5 9" xfId="2897"/>
    <cellStyle name="Normal 5 2 6" xfId="2898"/>
    <cellStyle name="Normal 5 2 6 2" xfId="2899"/>
    <cellStyle name="Normal 5 2 6 2 2" xfId="2900"/>
    <cellStyle name="Normal 5 2 6 2 2 2" xfId="2901"/>
    <cellStyle name="Normal 5 2 6 2 2 3" xfId="2902"/>
    <cellStyle name="Normal 5 2 6 2 2 4" xfId="2903"/>
    <cellStyle name="Normal 5 2 6 2 3" xfId="2904"/>
    <cellStyle name="Normal 5 2 6 2 4" xfId="2905"/>
    <cellStyle name="Normal 5 2 6 2 5" xfId="2906"/>
    <cellStyle name="Normal 5 2 6 3" xfId="2907"/>
    <cellStyle name="Normal 5 2 6 3 2" xfId="2908"/>
    <cellStyle name="Normal 5 2 6 3 3" xfId="2909"/>
    <cellStyle name="Normal 5 2 6 3 4" xfId="2910"/>
    <cellStyle name="Normal 5 2 6 4" xfId="2911"/>
    <cellStyle name="Normal 5 2 6 5" xfId="2912"/>
    <cellStyle name="Normal 5 2 6 6" xfId="2913"/>
    <cellStyle name="Normal 5 2 7" xfId="2914"/>
    <cellStyle name="Normal 5 2 7 2" xfId="2915"/>
    <cellStyle name="Normal 5 2 7 2 2" xfId="2916"/>
    <cellStyle name="Normal 5 2 7 2 2 2" xfId="2917"/>
    <cellStyle name="Normal 5 2 7 2 2 3" xfId="2918"/>
    <cellStyle name="Normal 5 2 7 2 2 4" xfId="2919"/>
    <cellStyle name="Normal 5 2 7 2 3" xfId="2920"/>
    <cellStyle name="Normal 5 2 7 2 4" xfId="2921"/>
    <cellStyle name="Normal 5 2 7 2 5" xfId="2922"/>
    <cellStyle name="Normal 5 2 7 3" xfId="2923"/>
    <cellStyle name="Normal 5 2 7 3 2" xfId="2924"/>
    <cellStyle name="Normal 5 2 7 3 3" xfId="2925"/>
    <cellStyle name="Normal 5 2 7 3 4" xfId="2926"/>
    <cellStyle name="Normal 5 2 7 4" xfId="2927"/>
    <cellStyle name="Normal 5 2 7 5" xfId="2928"/>
    <cellStyle name="Normal 5 2 7 6" xfId="2929"/>
    <cellStyle name="Normal 5 2 8" xfId="2930"/>
    <cellStyle name="Normal 5 2 8 2" xfId="2931"/>
    <cellStyle name="Normal 5 2 8 2 2" xfId="2932"/>
    <cellStyle name="Normal 5 2 8 2 2 2" xfId="2933"/>
    <cellStyle name="Normal 5 2 8 2 2 3" xfId="2934"/>
    <cellStyle name="Normal 5 2 8 2 2 4" xfId="2935"/>
    <cellStyle name="Normal 5 2 8 2 3" xfId="2936"/>
    <cellStyle name="Normal 5 2 8 2 4" xfId="2937"/>
    <cellStyle name="Normal 5 2 8 2 5" xfId="2938"/>
    <cellStyle name="Normal 5 2 8 3" xfId="2939"/>
    <cellStyle name="Normal 5 2 8 3 2" xfId="2940"/>
    <cellStyle name="Normal 5 2 8 3 3" xfId="2941"/>
    <cellStyle name="Normal 5 2 8 3 4" xfId="2942"/>
    <cellStyle name="Normal 5 2 8 4" xfId="2943"/>
    <cellStyle name="Normal 5 2 8 5" xfId="2944"/>
    <cellStyle name="Normal 5 2 8 6" xfId="2945"/>
    <cellStyle name="Normal 5 2 9" xfId="2946"/>
    <cellStyle name="Normal 5 2 9 2" xfId="2947"/>
    <cellStyle name="Normal 5 2 9 2 2" xfId="2948"/>
    <cellStyle name="Normal 5 2 9 2 3" xfId="2949"/>
    <cellStyle name="Normal 5 2 9 2 4" xfId="2950"/>
    <cellStyle name="Normal 5 2 9 3" xfId="2951"/>
    <cellStyle name="Normal 5 2 9 4" xfId="2952"/>
    <cellStyle name="Normal 5 2 9 5" xfId="2953"/>
    <cellStyle name="Normal 5 3" xfId="2954"/>
    <cellStyle name="Normal 5 3 10" xfId="2955"/>
    <cellStyle name="Normal 5 3 10 2" xfId="2956"/>
    <cellStyle name="Normal 5 3 10 3" xfId="2957"/>
    <cellStyle name="Normal 5 3 10 4" xfId="2958"/>
    <cellStyle name="Normal 5 3 11" xfId="2959"/>
    <cellStyle name="Normal 5 3 11 2" xfId="2960"/>
    <cellStyle name="Normal 5 3 11 3" xfId="2961"/>
    <cellStyle name="Normal 5 3 12" xfId="2962"/>
    <cellStyle name="Normal 5 3 12 2" xfId="2963"/>
    <cellStyle name="Normal 5 3 13" xfId="2964"/>
    <cellStyle name="Normal 5 3 14" xfId="2965"/>
    <cellStyle name="Normal 5 3 2" xfId="2966"/>
    <cellStyle name="Normal 5 3 2 2" xfId="2967"/>
    <cellStyle name="Normal 5 3 2 2 2" xfId="2968"/>
    <cellStyle name="Normal 5 3 2 2 2 2" xfId="2969"/>
    <cellStyle name="Normal 5 3 2 2 2 2 2" xfId="2970"/>
    <cellStyle name="Normal 5 3 2 2 2 2 3" xfId="2971"/>
    <cellStyle name="Normal 5 3 2 2 2 2 4" xfId="2972"/>
    <cellStyle name="Normal 5 3 2 2 2 3" xfId="2973"/>
    <cellStyle name="Normal 5 3 2 2 2 4" xfId="2974"/>
    <cellStyle name="Normal 5 3 2 2 2 5" xfId="2975"/>
    <cellStyle name="Normal 5 3 2 2 3" xfId="2976"/>
    <cellStyle name="Normal 5 3 2 2 3 2" xfId="2977"/>
    <cellStyle name="Normal 5 3 2 2 3 3" xfId="2978"/>
    <cellStyle name="Normal 5 3 2 2 3 4" xfId="2979"/>
    <cellStyle name="Normal 5 3 2 2 4" xfId="2980"/>
    <cellStyle name="Normal 5 3 2 2 5" xfId="2981"/>
    <cellStyle name="Normal 5 3 2 2 6" xfId="2982"/>
    <cellStyle name="Normal 5 3 2 3" xfId="2983"/>
    <cellStyle name="Normal 5 3 2 3 2" xfId="2984"/>
    <cellStyle name="Normal 5 3 2 3 2 2" xfId="2985"/>
    <cellStyle name="Normal 5 3 2 3 2 3" xfId="2986"/>
    <cellStyle name="Normal 5 3 2 3 2 4" xfId="2987"/>
    <cellStyle name="Normal 5 3 2 3 3" xfId="2988"/>
    <cellStyle name="Normal 5 3 2 3 4" xfId="2989"/>
    <cellStyle name="Normal 5 3 2 3 5" xfId="2990"/>
    <cellStyle name="Normal 5 3 2 4" xfId="2991"/>
    <cellStyle name="Normal 5 3 2 4 2" xfId="2992"/>
    <cellStyle name="Normal 5 3 2 4 3" xfId="2993"/>
    <cellStyle name="Normal 5 3 2 4 4" xfId="2994"/>
    <cellStyle name="Normal 5 3 2 5" xfId="2995"/>
    <cellStyle name="Normal 5 3 2 5 2" xfId="2996"/>
    <cellStyle name="Normal 5 3 2 5 3" xfId="2997"/>
    <cellStyle name="Normal 5 3 2 5 4" xfId="2998"/>
    <cellStyle name="Normal 5 3 2 6" xfId="2999"/>
    <cellStyle name="Normal 5 3 2 6 2" xfId="3000"/>
    <cellStyle name="Normal 5 3 2 6 3" xfId="3001"/>
    <cellStyle name="Normal 5 3 2 7" xfId="3002"/>
    <cellStyle name="Normal 5 3 2 8" xfId="3003"/>
    <cellStyle name="Normal 5 3 2 9" xfId="3004"/>
    <cellStyle name="Normal 5 3 3" xfId="3005"/>
    <cellStyle name="Normal 5 3 3 2" xfId="3006"/>
    <cellStyle name="Normal 5 3 3 2 2" xfId="3007"/>
    <cellStyle name="Normal 5 3 3 2 2 2" xfId="3008"/>
    <cellStyle name="Normal 5 3 3 2 2 2 2" xfId="3009"/>
    <cellStyle name="Normal 5 3 3 2 2 2 3" xfId="3010"/>
    <cellStyle name="Normal 5 3 3 2 2 2 4" xfId="3011"/>
    <cellStyle name="Normal 5 3 3 2 2 3" xfId="3012"/>
    <cellStyle name="Normal 5 3 3 2 2 4" xfId="3013"/>
    <cellStyle name="Normal 5 3 3 2 2 5" xfId="3014"/>
    <cellStyle name="Normal 5 3 3 2 3" xfId="3015"/>
    <cellStyle name="Normal 5 3 3 2 3 2" xfId="3016"/>
    <cellStyle name="Normal 5 3 3 2 3 3" xfId="3017"/>
    <cellStyle name="Normal 5 3 3 2 3 4" xfId="3018"/>
    <cellStyle name="Normal 5 3 3 2 4" xfId="3019"/>
    <cellStyle name="Normal 5 3 3 2 5" xfId="3020"/>
    <cellStyle name="Normal 5 3 3 2 6" xfId="3021"/>
    <cellStyle name="Normal 5 3 3 3" xfId="3022"/>
    <cellStyle name="Normal 5 3 3 3 2" xfId="3023"/>
    <cellStyle name="Normal 5 3 3 3 2 2" xfId="3024"/>
    <cellStyle name="Normal 5 3 3 3 2 3" xfId="3025"/>
    <cellStyle name="Normal 5 3 3 3 2 4" xfId="3026"/>
    <cellStyle name="Normal 5 3 3 3 3" xfId="3027"/>
    <cellStyle name="Normal 5 3 3 3 4" xfId="3028"/>
    <cellStyle name="Normal 5 3 3 3 5" xfId="3029"/>
    <cellStyle name="Normal 5 3 3 4" xfId="3030"/>
    <cellStyle name="Normal 5 3 3 4 2" xfId="3031"/>
    <cellStyle name="Normal 5 3 3 4 3" xfId="3032"/>
    <cellStyle name="Normal 5 3 3 4 4" xfId="3033"/>
    <cellStyle name="Normal 5 3 3 5" xfId="3034"/>
    <cellStyle name="Normal 5 3 3 5 2" xfId="3035"/>
    <cellStyle name="Normal 5 3 3 5 3" xfId="3036"/>
    <cellStyle name="Normal 5 3 3 5 4" xfId="3037"/>
    <cellStyle name="Normal 5 3 3 6" xfId="3038"/>
    <cellStyle name="Normal 5 3 3 6 2" xfId="3039"/>
    <cellStyle name="Normal 5 3 3 6 3" xfId="3040"/>
    <cellStyle name="Normal 5 3 3 7" xfId="3041"/>
    <cellStyle name="Normal 5 3 3 8" xfId="3042"/>
    <cellStyle name="Normal 5 3 3 9" xfId="3043"/>
    <cellStyle name="Normal 5 3 4" xfId="3044"/>
    <cellStyle name="Normal 5 3 4 2" xfId="3045"/>
    <cellStyle name="Normal 5 3 4 2 2" xfId="3046"/>
    <cellStyle name="Normal 5 3 4 2 2 2" xfId="3047"/>
    <cellStyle name="Normal 5 3 4 2 2 3" xfId="3048"/>
    <cellStyle name="Normal 5 3 4 2 2 4" xfId="3049"/>
    <cellStyle name="Normal 5 3 4 2 3" xfId="3050"/>
    <cellStyle name="Normal 5 3 4 2 4" xfId="3051"/>
    <cellStyle name="Normal 5 3 4 2 5" xfId="3052"/>
    <cellStyle name="Normal 5 3 4 3" xfId="3053"/>
    <cellStyle name="Normal 5 3 4 3 2" xfId="3054"/>
    <cellStyle name="Normal 5 3 4 3 3" xfId="3055"/>
    <cellStyle name="Normal 5 3 4 3 4" xfId="3056"/>
    <cellStyle name="Normal 5 3 4 4" xfId="3057"/>
    <cellStyle name="Normal 5 3 4 5" xfId="3058"/>
    <cellStyle name="Normal 5 3 4 6" xfId="3059"/>
    <cellStyle name="Normal 5 3 5" xfId="3060"/>
    <cellStyle name="Normal 5 3 5 2" xfId="3061"/>
    <cellStyle name="Normal 5 3 5 2 2" xfId="3062"/>
    <cellStyle name="Normal 5 3 5 2 2 2" xfId="3063"/>
    <cellStyle name="Normal 5 3 5 2 2 3" xfId="3064"/>
    <cellStyle name="Normal 5 3 5 2 2 4" xfId="3065"/>
    <cellStyle name="Normal 5 3 5 2 3" xfId="3066"/>
    <cellStyle name="Normal 5 3 5 2 4" xfId="3067"/>
    <cellStyle name="Normal 5 3 5 2 5" xfId="3068"/>
    <cellStyle name="Normal 5 3 5 3" xfId="3069"/>
    <cellStyle name="Normal 5 3 5 3 2" xfId="3070"/>
    <cellStyle name="Normal 5 3 5 3 3" xfId="3071"/>
    <cellStyle name="Normal 5 3 5 3 4" xfId="3072"/>
    <cellStyle name="Normal 5 3 5 4" xfId="3073"/>
    <cellStyle name="Normal 5 3 5 5" xfId="3074"/>
    <cellStyle name="Normal 5 3 5 6" xfId="3075"/>
    <cellStyle name="Normal 5 3 6" xfId="3076"/>
    <cellStyle name="Normal 5 3 6 2" xfId="3077"/>
    <cellStyle name="Normal 5 3 6 2 2" xfId="3078"/>
    <cellStyle name="Normal 5 3 6 2 2 2" xfId="3079"/>
    <cellStyle name="Normal 5 3 6 2 2 3" xfId="3080"/>
    <cellStyle name="Normal 5 3 6 2 2 4" xfId="3081"/>
    <cellStyle name="Normal 5 3 6 2 3" xfId="3082"/>
    <cellStyle name="Normal 5 3 6 2 4" xfId="3083"/>
    <cellStyle name="Normal 5 3 6 2 5" xfId="3084"/>
    <cellStyle name="Normal 5 3 6 3" xfId="3085"/>
    <cellStyle name="Normal 5 3 6 3 2" xfId="3086"/>
    <cellStyle name="Normal 5 3 6 3 3" xfId="3087"/>
    <cellStyle name="Normal 5 3 6 3 4" xfId="3088"/>
    <cellStyle name="Normal 5 3 6 4" xfId="3089"/>
    <cellStyle name="Normal 5 3 6 5" xfId="3090"/>
    <cellStyle name="Normal 5 3 6 6" xfId="3091"/>
    <cellStyle name="Normal 5 3 7" xfId="3092"/>
    <cellStyle name="Normal 5 3 7 2" xfId="3093"/>
    <cellStyle name="Normal 5 3 7 2 2" xfId="3094"/>
    <cellStyle name="Normal 5 3 7 2 3" xfId="3095"/>
    <cellStyle name="Normal 5 3 7 2 4" xfId="3096"/>
    <cellStyle name="Normal 5 3 7 3" xfId="3097"/>
    <cellStyle name="Normal 5 3 7 4" xfId="3098"/>
    <cellStyle name="Normal 5 3 7 5" xfId="3099"/>
    <cellStyle name="Normal 5 3 8" xfId="3100"/>
    <cellStyle name="Normal 5 3 8 2" xfId="3101"/>
    <cellStyle name="Normal 5 3 8 3" xfId="3102"/>
    <cellStyle name="Normal 5 3 8 4" xfId="3103"/>
    <cellStyle name="Normal 5 3 9" xfId="3104"/>
    <cellStyle name="Normal 5 3 9 2" xfId="3105"/>
    <cellStyle name="Normal 5 3 9 3" xfId="3106"/>
    <cellStyle name="Normal 5 3 9 4" xfId="3107"/>
    <cellStyle name="Normal 5 4" xfId="3108"/>
    <cellStyle name="Normal 5 4 10" xfId="3109"/>
    <cellStyle name="Normal 5 4 10 2" xfId="3110"/>
    <cellStyle name="Normal 5 4 10 3" xfId="3111"/>
    <cellStyle name="Normal 5 4 10 4" xfId="3112"/>
    <cellStyle name="Normal 5 4 11" xfId="3113"/>
    <cellStyle name="Normal 5 4 11 2" xfId="3114"/>
    <cellStyle name="Normal 5 4 11 3" xfId="3115"/>
    <cellStyle name="Normal 5 4 12" xfId="3116"/>
    <cellStyle name="Normal 5 4 12 2" xfId="3117"/>
    <cellStyle name="Normal 5 4 13" xfId="3118"/>
    <cellStyle name="Normal 5 4 14" xfId="3119"/>
    <cellStyle name="Normal 5 4 2" xfId="3120"/>
    <cellStyle name="Normal 5 4 2 2" xfId="3121"/>
    <cellStyle name="Normal 5 4 2 2 2" xfId="3122"/>
    <cellStyle name="Normal 5 4 2 2 2 2" xfId="3123"/>
    <cellStyle name="Normal 5 4 2 2 2 2 2" xfId="3124"/>
    <cellStyle name="Normal 5 4 2 2 2 2 3" xfId="3125"/>
    <cellStyle name="Normal 5 4 2 2 2 2 4" xfId="3126"/>
    <cellStyle name="Normal 5 4 2 2 2 3" xfId="3127"/>
    <cellStyle name="Normal 5 4 2 2 2 4" xfId="3128"/>
    <cellStyle name="Normal 5 4 2 2 2 5" xfId="3129"/>
    <cellStyle name="Normal 5 4 2 2 3" xfId="3130"/>
    <cellStyle name="Normal 5 4 2 2 3 2" xfId="3131"/>
    <cellStyle name="Normal 5 4 2 2 3 3" xfId="3132"/>
    <cellStyle name="Normal 5 4 2 2 3 4" xfId="3133"/>
    <cellStyle name="Normal 5 4 2 2 4" xfId="3134"/>
    <cellStyle name="Normal 5 4 2 2 5" xfId="3135"/>
    <cellStyle name="Normal 5 4 2 2 6" xfId="3136"/>
    <cellStyle name="Normal 5 4 2 3" xfId="3137"/>
    <cellStyle name="Normal 5 4 2 3 2" xfId="3138"/>
    <cellStyle name="Normal 5 4 2 3 2 2" xfId="3139"/>
    <cellStyle name="Normal 5 4 2 3 2 3" xfId="3140"/>
    <cellStyle name="Normal 5 4 2 3 2 4" xfId="3141"/>
    <cellStyle name="Normal 5 4 2 3 3" xfId="3142"/>
    <cellStyle name="Normal 5 4 2 3 4" xfId="3143"/>
    <cellStyle name="Normal 5 4 2 3 5" xfId="3144"/>
    <cellStyle name="Normal 5 4 2 4" xfId="3145"/>
    <cellStyle name="Normal 5 4 2 4 2" xfId="3146"/>
    <cellStyle name="Normal 5 4 2 4 3" xfId="3147"/>
    <cellStyle name="Normal 5 4 2 4 4" xfId="3148"/>
    <cellStyle name="Normal 5 4 2 5" xfId="3149"/>
    <cellStyle name="Normal 5 4 2 5 2" xfId="3150"/>
    <cellStyle name="Normal 5 4 2 5 3" xfId="3151"/>
    <cellStyle name="Normal 5 4 2 5 4" xfId="3152"/>
    <cellStyle name="Normal 5 4 2 6" xfId="3153"/>
    <cellStyle name="Normal 5 4 2 6 2" xfId="3154"/>
    <cellStyle name="Normal 5 4 2 6 3" xfId="3155"/>
    <cellStyle name="Normal 5 4 2 7" xfId="3156"/>
    <cellStyle name="Normal 5 4 2 8" xfId="3157"/>
    <cellStyle name="Normal 5 4 2 9" xfId="3158"/>
    <cellStyle name="Normal 5 4 3" xfId="3159"/>
    <cellStyle name="Normal 5 4 3 2" xfId="3160"/>
    <cellStyle name="Normal 5 4 3 2 2" xfId="3161"/>
    <cellStyle name="Normal 5 4 3 2 2 2" xfId="3162"/>
    <cellStyle name="Normal 5 4 3 2 2 2 2" xfId="3163"/>
    <cellStyle name="Normal 5 4 3 2 2 2 3" xfId="3164"/>
    <cellStyle name="Normal 5 4 3 2 2 2 4" xfId="3165"/>
    <cellStyle name="Normal 5 4 3 2 2 3" xfId="3166"/>
    <cellStyle name="Normal 5 4 3 2 2 4" xfId="3167"/>
    <cellStyle name="Normal 5 4 3 2 2 5" xfId="3168"/>
    <cellStyle name="Normal 5 4 3 2 3" xfId="3169"/>
    <cellStyle name="Normal 5 4 3 2 3 2" xfId="3170"/>
    <cellStyle name="Normal 5 4 3 2 3 3" xfId="3171"/>
    <cellStyle name="Normal 5 4 3 2 3 4" xfId="3172"/>
    <cellStyle name="Normal 5 4 3 2 4" xfId="3173"/>
    <cellStyle name="Normal 5 4 3 2 5" xfId="3174"/>
    <cellStyle name="Normal 5 4 3 2 6" xfId="3175"/>
    <cellStyle name="Normal 5 4 3 3" xfId="3176"/>
    <cellStyle name="Normal 5 4 3 3 2" xfId="3177"/>
    <cellStyle name="Normal 5 4 3 3 2 2" xfId="3178"/>
    <cellStyle name="Normal 5 4 3 3 2 3" xfId="3179"/>
    <cellStyle name="Normal 5 4 3 3 2 4" xfId="3180"/>
    <cellStyle name="Normal 5 4 3 3 3" xfId="3181"/>
    <cellStyle name="Normal 5 4 3 3 4" xfId="3182"/>
    <cellStyle name="Normal 5 4 3 3 5" xfId="3183"/>
    <cellStyle name="Normal 5 4 3 4" xfId="3184"/>
    <cellStyle name="Normal 5 4 3 4 2" xfId="3185"/>
    <cellStyle name="Normal 5 4 3 4 3" xfId="3186"/>
    <cellStyle name="Normal 5 4 3 4 4" xfId="3187"/>
    <cellStyle name="Normal 5 4 3 5" xfId="3188"/>
    <cellStyle name="Normal 5 4 3 5 2" xfId="3189"/>
    <cellStyle name="Normal 5 4 3 5 3" xfId="3190"/>
    <cellStyle name="Normal 5 4 3 5 4" xfId="3191"/>
    <cellStyle name="Normal 5 4 3 6" xfId="3192"/>
    <cellStyle name="Normal 5 4 3 6 2" xfId="3193"/>
    <cellStyle name="Normal 5 4 3 6 3" xfId="3194"/>
    <cellStyle name="Normal 5 4 3 7" xfId="3195"/>
    <cellStyle name="Normal 5 4 3 8" xfId="3196"/>
    <cellStyle name="Normal 5 4 3 9" xfId="3197"/>
    <cellStyle name="Normal 5 4 4" xfId="3198"/>
    <cellStyle name="Normal 5 4 4 2" xfId="3199"/>
    <cellStyle name="Normal 5 4 4 2 2" xfId="3200"/>
    <cellStyle name="Normal 5 4 4 2 2 2" xfId="3201"/>
    <cellStyle name="Normal 5 4 4 2 2 3" xfId="3202"/>
    <cellStyle name="Normal 5 4 4 2 2 4" xfId="3203"/>
    <cellStyle name="Normal 5 4 4 2 3" xfId="3204"/>
    <cellStyle name="Normal 5 4 4 2 4" xfId="3205"/>
    <cellStyle name="Normal 5 4 4 2 5" xfId="3206"/>
    <cellStyle name="Normal 5 4 4 3" xfId="3207"/>
    <cellStyle name="Normal 5 4 4 3 2" xfId="3208"/>
    <cellStyle name="Normal 5 4 4 3 3" xfId="3209"/>
    <cellStyle name="Normal 5 4 4 3 4" xfId="3210"/>
    <cellStyle name="Normal 5 4 4 4" xfId="3211"/>
    <cellStyle name="Normal 5 4 4 5" xfId="3212"/>
    <cellStyle name="Normal 5 4 4 6" xfId="3213"/>
    <cellStyle name="Normal 5 4 5" xfId="3214"/>
    <cellStyle name="Normal 5 4 5 2" xfId="3215"/>
    <cellStyle name="Normal 5 4 5 2 2" xfId="3216"/>
    <cellStyle name="Normal 5 4 5 2 2 2" xfId="3217"/>
    <cellStyle name="Normal 5 4 5 2 2 3" xfId="3218"/>
    <cellStyle name="Normal 5 4 5 2 2 4" xfId="3219"/>
    <cellStyle name="Normal 5 4 5 2 3" xfId="3220"/>
    <cellStyle name="Normal 5 4 5 2 4" xfId="3221"/>
    <cellStyle name="Normal 5 4 5 2 5" xfId="3222"/>
    <cellStyle name="Normal 5 4 5 3" xfId="3223"/>
    <cellStyle name="Normal 5 4 5 3 2" xfId="3224"/>
    <cellStyle name="Normal 5 4 5 3 3" xfId="3225"/>
    <cellStyle name="Normal 5 4 5 3 4" xfId="3226"/>
    <cellStyle name="Normal 5 4 5 4" xfId="3227"/>
    <cellStyle name="Normal 5 4 5 5" xfId="3228"/>
    <cellStyle name="Normal 5 4 5 6" xfId="3229"/>
    <cellStyle name="Normal 5 4 6" xfId="3230"/>
    <cellStyle name="Normal 5 4 6 2" xfId="3231"/>
    <cellStyle name="Normal 5 4 6 2 2" xfId="3232"/>
    <cellStyle name="Normal 5 4 6 2 2 2" xfId="3233"/>
    <cellStyle name="Normal 5 4 6 2 2 3" xfId="3234"/>
    <cellStyle name="Normal 5 4 6 2 2 4" xfId="3235"/>
    <cellStyle name="Normal 5 4 6 2 3" xfId="3236"/>
    <cellStyle name="Normal 5 4 6 2 4" xfId="3237"/>
    <cellStyle name="Normal 5 4 6 2 5" xfId="3238"/>
    <cellStyle name="Normal 5 4 6 3" xfId="3239"/>
    <cellStyle name="Normal 5 4 6 3 2" xfId="3240"/>
    <cellStyle name="Normal 5 4 6 3 3" xfId="3241"/>
    <cellStyle name="Normal 5 4 6 3 4" xfId="3242"/>
    <cellStyle name="Normal 5 4 6 4" xfId="3243"/>
    <cellStyle name="Normal 5 4 6 5" xfId="3244"/>
    <cellStyle name="Normal 5 4 6 6" xfId="3245"/>
    <cellStyle name="Normal 5 4 7" xfId="3246"/>
    <cellStyle name="Normal 5 4 7 2" xfId="3247"/>
    <cellStyle name="Normal 5 4 7 2 2" xfId="3248"/>
    <cellStyle name="Normal 5 4 7 2 3" xfId="3249"/>
    <cellStyle name="Normal 5 4 7 2 4" xfId="3250"/>
    <cellStyle name="Normal 5 4 7 3" xfId="3251"/>
    <cellStyle name="Normal 5 4 7 4" xfId="3252"/>
    <cellStyle name="Normal 5 4 7 5" xfId="3253"/>
    <cellStyle name="Normal 5 4 8" xfId="3254"/>
    <cellStyle name="Normal 5 4 8 2" xfId="3255"/>
    <cellStyle name="Normal 5 4 8 3" xfId="3256"/>
    <cellStyle name="Normal 5 4 8 4" xfId="3257"/>
    <cellStyle name="Normal 5 4 9" xfId="3258"/>
    <cellStyle name="Normal 5 4 9 2" xfId="3259"/>
    <cellStyle name="Normal 5 4 9 3" xfId="3260"/>
    <cellStyle name="Normal 5 4 9 4" xfId="3261"/>
    <cellStyle name="Normal 5 5" xfId="3262"/>
    <cellStyle name="Normal 5 5 2" xfId="3263"/>
    <cellStyle name="Normal 5 5 2 2" xfId="3264"/>
    <cellStyle name="Normal 5 5 2 2 2" xfId="3265"/>
    <cellStyle name="Normal 5 5 2 2 2 2" xfId="3266"/>
    <cellStyle name="Normal 5 5 2 2 2 3" xfId="3267"/>
    <cellStyle name="Normal 5 5 2 2 2 4" xfId="3268"/>
    <cellStyle name="Normal 5 5 2 2 3" xfId="3269"/>
    <cellStyle name="Normal 5 5 2 2 4" xfId="3270"/>
    <cellStyle name="Normal 5 5 2 2 5" xfId="3271"/>
    <cellStyle name="Normal 5 5 2 3" xfId="3272"/>
    <cellStyle name="Normal 5 5 2 3 2" xfId="3273"/>
    <cellStyle name="Normal 5 5 2 3 3" xfId="3274"/>
    <cellStyle name="Normal 5 5 2 3 4" xfId="3275"/>
    <cellStyle name="Normal 5 5 2 4" xfId="3276"/>
    <cellStyle name="Normal 5 5 2 5" xfId="3277"/>
    <cellStyle name="Normal 5 5 2 6" xfId="3278"/>
    <cellStyle name="Normal 5 5 3" xfId="3279"/>
    <cellStyle name="Normal 5 5 3 2" xfId="3280"/>
    <cellStyle name="Normal 5 5 3 2 2" xfId="3281"/>
    <cellStyle name="Normal 5 5 3 2 3" xfId="3282"/>
    <cellStyle name="Normal 5 5 3 2 4" xfId="3283"/>
    <cellStyle name="Normal 5 5 3 3" xfId="3284"/>
    <cellStyle name="Normal 5 5 3 4" xfId="3285"/>
    <cellStyle name="Normal 5 5 3 5" xfId="3286"/>
    <cellStyle name="Normal 5 5 4" xfId="3287"/>
    <cellStyle name="Normal 5 5 4 2" xfId="3288"/>
    <cellStyle name="Normal 5 5 4 3" xfId="3289"/>
    <cellStyle name="Normal 5 5 4 4" xfId="3290"/>
    <cellStyle name="Normal 5 5 5" xfId="3291"/>
    <cellStyle name="Normal 5 5 5 2" xfId="3292"/>
    <cellStyle name="Normal 5 5 5 3" xfId="3293"/>
    <cellStyle name="Normal 5 5 5 4" xfId="3294"/>
    <cellStyle name="Normal 5 5 6" xfId="3295"/>
    <cellStyle name="Normal 5 5 6 2" xfId="3296"/>
    <cellStyle name="Normal 5 5 6 3" xfId="3297"/>
    <cellStyle name="Normal 5 5 7" xfId="3298"/>
    <cellStyle name="Normal 5 5 8" xfId="3299"/>
    <cellStyle name="Normal 5 5 9" xfId="3300"/>
    <cellStyle name="Normal 5 6" xfId="3301"/>
    <cellStyle name="Normal 5 6 2" xfId="3302"/>
    <cellStyle name="Normal 5 6 2 2" xfId="3303"/>
    <cellStyle name="Normal 5 6 2 2 2" xfId="3304"/>
    <cellStyle name="Normal 5 6 2 2 2 2" xfId="3305"/>
    <cellStyle name="Normal 5 6 2 2 2 3" xfId="3306"/>
    <cellStyle name="Normal 5 6 2 2 2 4" xfId="3307"/>
    <cellStyle name="Normal 5 6 2 2 3" xfId="3308"/>
    <cellStyle name="Normal 5 6 2 2 4" xfId="3309"/>
    <cellStyle name="Normal 5 6 2 2 5" xfId="3310"/>
    <cellStyle name="Normal 5 6 2 3" xfId="3311"/>
    <cellStyle name="Normal 5 6 2 3 2" xfId="3312"/>
    <cellStyle name="Normal 5 6 2 3 3" xfId="3313"/>
    <cellStyle name="Normal 5 6 2 3 4" xfId="3314"/>
    <cellStyle name="Normal 5 6 2 4" xfId="3315"/>
    <cellStyle name="Normal 5 6 2 5" xfId="3316"/>
    <cellStyle name="Normal 5 6 2 6" xfId="3317"/>
    <cellStyle name="Normal 5 6 3" xfId="3318"/>
    <cellStyle name="Normal 5 6 3 2" xfId="3319"/>
    <cellStyle name="Normal 5 6 3 2 2" xfId="3320"/>
    <cellStyle name="Normal 5 6 3 2 3" xfId="3321"/>
    <cellStyle name="Normal 5 6 3 2 4" xfId="3322"/>
    <cellStyle name="Normal 5 6 3 3" xfId="3323"/>
    <cellStyle name="Normal 5 6 3 4" xfId="3324"/>
    <cellStyle name="Normal 5 6 3 5" xfId="3325"/>
    <cellStyle name="Normal 5 6 4" xfId="3326"/>
    <cellStyle name="Normal 5 6 4 2" xfId="3327"/>
    <cellStyle name="Normal 5 6 4 3" xfId="3328"/>
    <cellStyle name="Normal 5 6 4 4" xfId="3329"/>
    <cellStyle name="Normal 5 6 5" xfId="3330"/>
    <cellStyle name="Normal 5 6 5 2" xfId="3331"/>
    <cellStyle name="Normal 5 6 5 3" xfId="3332"/>
    <cellStyle name="Normal 5 6 5 4" xfId="3333"/>
    <cellStyle name="Normal 5 6 6" xfId="3334"/>
    <cellStyle name="Normal 5 6 6 2" xfId="3335"/>
    <cellStyle name="Normal 5 6 6 3" xfId="3336"/>
    <cellStyle name="Normal 5 6 7" xfId="3337"/>
    <cellStyle name="Normal 5 6 8" xfId="3338"/>
    <cellStyle name="Normal 5 6 9" xfId="3339"/>
    <cellStyle name="Normal 5 7" xfId="3340"/>
    <cellStyle name="Normal 5 7 2" xfId="3341"/>
    <cellStyle name="Normal 5 7 2 2" xfId="3342"/>
    <cellStyle name="Normal 5 7 2 2 2" xfId="3343"/>
    <cellStyle name="Normal 5 7 2 2 3" xfId="3344"/>
    <cellStyle name="Normal 5 7 2 2 4" xfId="3345"/>
    <cellStyle name="Normal 5 7 2 3" xfId="3346"/>
    <cellStyle name="Normal 5 7 2 4" xfId="3347"/>
    <cellStyle name="Normal 5 7 2 5" xfId="3348"/>
    <cellStyle name="Normal 5 7 3" xfId="3349"/>
    <cellStyle name="Normal 5 7 3 2" xfId="3350"/>
    <cellStyle name="Normal 5 7 3 3" xfId="3351"/>
    <cellStyle name="Normal 5 7 3 4" xfId="3352"/>
    <cellStyle name="Normal 5 7 4" xfId="3353"/>
    <cellStyle name="Normal 5 7 5" xfId="3354"/>
    <cellStyle name="Normal 5 7 6" xfId="3355"/>
    <cellStyle name="Normal 5 8" xfId="3356"/>
    <cellStyle name="Normal 5 8 2" xfId="3357"/>
    <cellStyle name="Normal 5 8 2 2" xfId="3358"/>
    <cellStyle name="Normal 5 8 2 2 2" xfId="3359"/>
    <cellStyle name="Normal 5 8 2 2 3" xfId="3360"/>
    <cellStyle name="Normal 5 8 2 2 4" xfId="3361"/>
    <cellStyle name="Normal 5 8 2 3" xfId="3362"/>
    <cellStyle name="Normal 5 8 2 4" xfId="3363"/>
    <cellStyle name="Normal 5 8 2 5" xfId="3364"/>
    <cellStyle name="Normal 5 8 3" xfId="3365"/>
    <cellStyle name="Normal 5 8 3 2" xfId="3366"/>
    <cellStyle name="Normal 5 8 3 3" xfId="3367"/>
    <cellStyle name="Normal 5 8 3 4" xfId="3368"/>
    <cellStyle name="Normal 5 8 4" xfId="3369"/>
    <cellStyle name="Normal 5 8 5" xfId="3370"/>
    <cellStyle name="Normal 5 8 6" xfId="3371"/>
    <cellStyle name="Normal 5 9" xfId="3372"/>
    <cellStyle name="Normal 5 9 2" xfId="3373"/>
    <cellStyle name="Normal 5 9 2 2" xfId="3374"/>
    <cellStyle name="Normal 5 9 2 2 2" xfId="3375"/>
    <cellStyle name="Normal 5 9 2 2 3" xfId="3376"/>
    <cellStyle name="Normal 5 9 2 2 4" xfId="3377"/>
    <cellStyle name="Normal 5 9 2 3" xfId="3378"/>
    <cellStyle name="Normal 5 9 2 4" xfId="3379"/>
    <cellStyle name="Normal 5 9 2 5" xfId="3380"/>
    <cellStyle name="Normal 5 9 3" xfId="3381"/>
    <cellStyle name="Normal 5 9 3 2" xfId="3382"/>
    <cellStyle name="Normal 5 9 3 3" xfId="3383"/>
    <cellStyle name="Normal 5 9 3 4" xfId="3384"/>
    <cellStyle name="Normal 5 9 4" xfId="3385"/>
    <cellStyle name="Normal 5 9 5" xfId="3386"/>
    <cellStyle name="Normal 5 9 6" xfId="3387"/>
    <cellStyle name="Normal 50" xfId="3388"/>
    <cellStyle name="Normal 50 2" xfId="3389"/>
    <cellStyle name="Normal 50 2 2" xfId="3390"/>
    <cellStyle name="Normal 50 3" xfId="3391"/>
    <cellStyle name="Normal 50 4" xfId="3392"/>
    <cellStyle name="Normal 50 5" xfId="3393"/>
    <cellStyle name="Normal 51" xfId="3394"/>
    <cellStyle name="Normal 51 2" xfId="3395"/>
    <cellStyle name="Normal 51 2 2" xfId="3396"/>
    <cellStyle name="Normal 51 3" xfId="3397"/>
    <cellStyle name="Normal 51 4" xfId="3398"/>
    <cellStyle name="Normal 51 5" xfId="3399"/>
    <cellStyle name="Normal 52" xfId="3400"/>
    <cellStyle name="Normal 52 2" xfId="3401"/>
    <cellStyle name="Normal 52 2 2" xfId="3402"/>
    <cellStyle name="Normal 52 3" xfId="3403"/>
    <cellStyle name="Normal 52 4" xfId="3404"/>
    <cellStyle name="Normal 52 5" xfId="3405"/>
    <cellStyle name="Normal 53" xfId="3406"/>
    <cellStyle name="Normal 53 2" xfId="3407"/>
    <cellStyle name="Normal 53 2 2" xfId="3408"/>
    <cellStyle name="Normal 53 3" xfId="3409"/>
    <cellStyle name="Normal 53 4" xfId="3410"/>
    <cellStyle name="Normal 53 5" xfId="3411"/>
    <cellStyle name="Normal 54" xfId="3412"/>
    <cellStyle name="Normal 54 2" xfId="3413"/>
    <cellStyle name="Normal 54 2 2" xfId="3414"/>
    <cellStyle name="Normal 54 3" xfId="3415"/>
    <cellStyle name="Normal 54 4" xfId="3416"/>
    <cellStyle name="Normal 54 5" xfId="3417"/>
    <cellStyle name="Normal 55" xfId="3418"/>
    <cellStyle name="Normal 55 2" xfId="3419"/>
    <cellStyle name="Normal 55 2 2" xfId="3420"/>
    <cellStyle name="Normal 55 3" xfId="3421"/>
    <cellStyle name="Normal 55 4" xfId="3422"/>
    <cellStyle name="Normal 55 5" xfId="3423"/>
    <cellStyle name="Normal 56" xfId="3424"/>
    <cellStyle name="Normal 56 2" xfId="3425"/>
    <cellStyle name="Normal 56 2 2" xfId="3426"/>
    <cellStyle name="Normal 56 3" xfId="3427"/>
    <cellStyle name="Normal 56 4" xfId="3428"/>
    <cellStyle name="Normal 56 5" xfId="3429"/>
    <cellStyle name="Normal 57" xfId="3430"/>
    <cellStyle name="Normal 57 2" xfId="3431"/>
    <cellStyle name="Normal 57 2 2" xfId="3432"/>
    <cellStyle name="Normal 57 3" xfId="3433"/>
    <cellStyle name="Normal 57 4" xfId="3434"/>
    <cellStyle name="Normal 57 5" xfId="3435"/>
    <cellStyle name="Normal 58" xfId="3436"/>
    <cellStyle name="Normal 58 2" xfId="3437"/>
    <cellStyle name="Normal 58 2 2" xfId="3438"/>
    <cellStyle name="Normal 58 3" xfId="3439"/>
    <cellStyle name="Normal 58 4" xfId="3440"/>
    <cellStyle name="Normal 58 5" xfId="3441"/>
    <cellStyle name="Normal 59" xfId="3442"/>
    <cellStyle name="Normal 59 2" xfId="3443"/>
    <cellStyle name="Normal 59 2 2" xfId="3444"/>
    <cellStyle name="Normal 59 3" xfId="3445"/>
    <cellStyle name="Normal 59 4" xfId="3446"/>
    <cellStyle name="Normal 59 5" xfId="3447"/>
    <cellStyle name="Normal 6" xfId="3448"/>
    <cellStyle name="Normal 6 10" xfId="3449"/>
    <cellStyle name="Normal 6 10 2" xfId="3450"/>
    <cellStyle name="Normal 6 10 2 2" xfId="3451"/>
    <cellStyle name="Normal 6 10 2 2 2" xfId="3452"/>
    <cellStyle name="Normal 6 10 2 2 3" xfId="3453"/>
    <cellStyle name="Normal 6 10 2 2 4" xfId="3454"/>
    <cellStyle name="Normal 6 10 2 3" xfId="3455"/>
    <cellStyle name="Normal 6 10 2 4" xfId="3456"/>
    <cellStyle name="Normal 6 10 2 5" xfId="3457"/>
    <cellStyle name="Normal 6 10 3" xfId="3458"/>
    <cellStyle name="Normal 6 10 3 2" xfId="3459"/>
    <cellStyle name="Normal 6 10 3 3" xfId="3460"/>
    <cellStyle name="Normal 6 10 3 4" xfId="3461"/>
    <cellStyle name="Normal 6 10 4" xfId="3462"/>
    <cellStyle name="Normal 6 10 5" xfId="3463"/>
    <cellStyle name="Normal 6 10 6" xfId="3464"/>
    <cellStyle name="Normal 6 11" xfId="3465"/>
    <cellStyle name="Normal 6 11 2" xfId="3466"/>
    <cellStyle name="Normal 6 11 2 2" xfId="3467"/>
    <cellStyle name="Normal 6 11 2 3" xfId="3468"/>
    <cellStyle name="Normal 6 11 2 4" xfId="3469"/>
    <cellStyle name="Normal 6 11 3" xfId="3470"/>
    <cellStyle name="Normal 6 11 4" xfId="3471"/>
    <cellStyle name="Normal 6 11 5" xfId="3472"/>
    <cellStyle name="Normal 6 12" xfId="3473"/>
    <cellStyle name="Normal 6 12 2" xfId="3474"/>
    <cellStyle name="Normal 6 12 3" xfId="3475"/>
    <cellStyle name="Normal 6 12 4" xfId="3476"/>
    <cellStyle name="Normal 6 13" xfId="3477"/>
    <cellStyle name="Normal 6 13 2" xfId="3478"/>
    <cellStyle name="Normal 6 13 3" xfId="3479"/>
    <cellStyle name="Normal 6 13 4" xfId="3480"/>
    <cellStyle name="Normal 6 14" xfId="3481"/>
    <cellStyle name="Normal 6 14 2" xfId="3482"/>
    <cellStyle name="Normal 6 14 3" xfId="3483"/>
    <cellStyle name="Normal 6 14 4" xfId="3484"/>
    <cellStyle name="Normal 6 15" xfId="3485"/>
    <cellStyle name="Normal 6 15 2" xfId="3486"/>
    <cellStyle name="Normal 6 15 3" xfId="3487"/>
    <cellStyle name="Normal 6 16" xfId="3488"/>
    <cellStyle name="Normal 6 16 2" xfId="3489"/>
    <cellStyle name="Normal 6 17" xfId="3490"/>
    <cellStyle name="Normal 6 18" xfId="3491"/>
    <cellStyle name="Normal 6 2" xfId="3492"/>
    <cellStyle name="Normal 6 2 10" xfId="3493"/>
    <cellStyle name="Normal 6 2 10 2" xfId="3494"/>
    <cellStyle name="Normal 6 2 10 2 2" xfId="3495"/>
    <cellStyle name="Normal 6 2 10 2 3" xfId="3496"/>
    <cellStyle name="Normal 6 2 10 2 4" xfId="3497"/>
    <cellStyle name="Normal 6 2 10 3" xfId="3498"/>
    <cellStyle name="Normal 6 2 10 4" xfId="3499"/>
    <cellStyle name="Normal 6 2 10 5" xfId="3500"/>
    <cellStyle name="Normal 6 2 11" xfId="3501"/>
    <cellStyle name="Normal 6 2 11 2" xfId="3502"/>
    <cellStyle name="Normal 6 2 11 3" xfId="3503"/>
    <cellStyle name="Normal 6 2 11 4" xfId="3504"/>
    <cellStyle name="Normal 6 2 12" xfId="3505"/>
    <cellStyle name="Normal 6 2 12 2" xfId="3506"/>
    <cellStyle name="Normal 6 2 12 3" xfId="3507"/>
    <cellStyle name="Normal 6 2 12 4" xfId="3508"/>
    <cellStyle name="Normal 6 2 13" xfId="3509"/>
    <cellStyle name="Normal 6 2 13 2" xfId="3510"/>
    <cellStyle name="Normal 6 2 13 3" xfId="3511"/>
    <cellStyle name="Normal 6 2 13 4" xfId="3512"/>
    <cellStyle name="Normal 6 2 14" xfId="3513"/>
    <cellStyle name="Normal 6 2 14 2" xfId="3514"/>
    <cellStyle name="Normal 6 2 14 3" xfId="3515"/>
    <cellStyle name="Normal 6 2 15" xfId="3516"/>
    <cellStyle name="Normal 6 2 15 2" xfId="3517"/>
    <cellStyle name="Normal 6 2 16" xfId="3518"/>
    <cellStyle name="Normal 6 2 17" xfId="3519"/>
    <cellStyle name="Normal 6 2 2" xfId="3520"/>
    <cellStyle name="Normal 6 2 2 10" xfId="3521"/>
    <cellStyle name="Normal 6 2 2 10 2" xfId="3522"/>
    <cellStyle name="Normal 6 2 2 10 3" xfId="3523"/>
    <cellStyle name="Normal 6 2 2 10 4" xfId="3524"/>
    <cellStyle name="Normal 6 2 2 11" xfId="3525"/>
    <cellStyle name="Normal 6 2 2 11 2" xfId="3526"/>
    <cellStyle name="Normal 6 2 2 11 3" xfId="3527"/>
    <cellStyle name="Normal 6 2 2 11 4" xfId="3528"/>
    <cellStyle name="Normal 6 2 2 12" xfId="3529"/>
    <cellStyle name="Normal 6 2 2 12 2" xfId="3530"/>
    <cellStyle name="Normal 6 2 2 12 3" xfId="3531"/>
    <cellStyle name="Normal 6 2 2 12 4" xfId="3532"/>
    <cellStyle name="Normal 6 2 2 13" xfId="3533"/>
    <cellStyle name="Normal 6 2 2 13 2" xfId="3534"/>
    <cellStyle name="Normal 6 2 2 13 3" xfId="3535"/>
    <cellStyle name="Normal 6 2 2 14" xfId="3536"/>
    <cellStyle name="Normal 6 2 2 14 2" xfId="3537"/>
    <cellStyle name="Normal 6 2 2 15" xfId="3538"/>
    <cellStyle name="Normal 6 2 2 16" xfId="3539"/>
    <cellStyle name="Normal 6 2 2 2" xfId="3540"/>
    <cellStyle name="Normal 6 2 2 2 10" xfId="3541"/>
    <cellStyle name="Normal 6 2 2 2 10 2" xfId="3542"/>
    <cellStyle name="Normal 6 2 2 2 10 3" xfId="3543"/>
    <cellStyle name="Normal 6 2 2 2 10 4" xfId="3544"/>
    <cellStyle name="Normal 6 2 2 2 11" xfId="3545"/>
    <cellStyle name="Normal 6 2 2 2 11 2" xfId="3546"/>
    <cellStyle name="Normal 6 2 2 2 11 3" xfId="3547"/>
    <cellStyle name="Normal 6 2 2 2 12" xfId="3548"/>
    <cellStyle name="Normal 6 2 2 2 12 2" xfId="3549"/>
    <cellStyle name="Normal 6 2 2 2 13" xfId="3550"/>
    <cellStyle name="Normal 6 2 2 2 14" xfId="3551"/>
    <cellStyle name="Normal 6 2 2 2 2" xfId="3552"/>
    <cellStyle name="Normal 6 2 2 2 2 2" xfId="3553"/>
    <cellStyle name="Normal 6 2 2 2 2 2 2" xfId="3554"/>
    <cellStyle name="Normal 6 2 2 2 2 2 2 2" xfId="3555"/>
    <cellStyle name="Normal 6 2 2 2 2 2 2 2 2" xfId="3556"/>
    <cellStyle name="Normal 6 2 2 2 2 2 2 2 3" xfId="3557"/>
    <cellStyle name="Normal 6 2 2 2 2 2 2 2 4" xfId="3558"/>
    <cellStyle name="Normal 6 2 2 2 2 2 2 3" xfId="3559"/>
    <cellStyle name="Normal 6 2 2 2 2 2 2 4" xfId="3560"/>
    <cellStyle name="Normal 6 2 2 2 2 2 2 5" xfId="3561"/>
    <cellStyle name="Normal 6 2 2 2 2 2 3" xfId="3562"/>
    <cellStyle name="Normal 6 2 2 2 2 2 3 2" xfId="3563"/>
    <cellStyle name="Normal 6 2 2 2 2 2 3 3" xfId="3564"/>
    <cellStyle name="Normal 6 2 2 2 2 2 3 4" xfId="3565"/>
    <cellStyle name="Normal 6 2 2 2 2 2 4" xfId="3566"/>
    <cellStyle name="Normal 6 2 2 2 2 2 5" xfId="3567"/>
    <cellStyle name="Normal 6 2 2 2 2 2 6" xfId="3568"/>
    <cellStyle name="Normal 6 2 2 2 2 3" xfId="3569"/>
    <cellStyle name="Normal 6 2 2 2 2 3 2" xfId="3570"/>
    <cellStyle name="Normal 6 2 2 2 2 3 2 2" xfId="3571"/>
    <cellStyle name="Normal 6 2 2 2 2 3 2 3" xfId="3572"/>
    <cellStyle name="Normal 6 2 2 2 2 3 2 4" xfId="3573"/>
    <cellStyle name="Normal 6 2 2 2 2 3 3" xfId="3574"/>
    <cellStyle name="Normal 6 2 2 2 2 3 4" xfId="3575"/>
    <cellStyle name="Normal 6 2 2 2 2 3 5" xfId="3576"/>
    <cellStyle name="Normal 6 2 2 2 2 4" xfId="3577"/>
    <cellStyle name="Normal 6 2 2 2 2 4 2" xfId="3578"/>
    <cellStyle name="Normal 6 2 2 2 2 4 3" xfId="3579"/>
    <cellStyle name="Normal 6 2 2 2 2 4 4" xfId="3580"/>
    <cellStyle name="Normal 6 2 2 2 2 5" xfId="3581"/>
    <cellStyle name="Normal 6 2 2 2 2 5 2" xfId="3582"/>
    <cellStyle name="Normal 6 2 2 2 2 5 3" xfId="3583"/>
    <cellStyle name="Normal 6 2 2 2 2 5 4" xfId="3584"/>
    <cellStyle name="Normal 6 2 2 2 2 6" xfId="3585"/>
    <cellStyle name="Normal 6 2 2 2 2 6 2" xfId="3586"/>
    <cellStyle name="Normal 6 2 2 2 2 6 3" xfId="3587"/>
    <cellStyle name="Normal 6 2 2 2 2 7" xfId="3588"/>
    <cellStyle name="Normal 6 2 2 2 2 8" xfId="3589"/>
    <cellStyle name="Normal 6 2 2 2 2 9" xfId="3590"/>
    <cellStyle name="Normal 6 2 2 2 3" xfId="3591"/>
    <cellStyle name="Normal 6 2 2 2 3 2" xfId="3592"/>
    <cellStyle name="Normal 6 2 2 2 3 2 2" xfId="3593"/>
    <cellStyle name="Normal 6 2 2 2 3 2 2 2" xfId="3594"/>
    <cellStyle name="Normal 6 2 2 2 3 2 2 2 2" xfId="3595"/>
    <cellStyle name="Normal 6 2 2 2 3 2 2 2 3" xfId="3596"/>
    <cellStyle name="Normal 6 2 2 2 3 2 2 2 4" xfId="3597"/>
    <cellStyle name="Normal 6 2 2 2 3 2 2 3" xfId="3598"/>
    <cellStyle name="Normal 6 2 2 2 3 2 2 4" xfId="3599"/>
    <cellStyle name="Normal 6 2 2 2 3 2 2 5" xfId="3600"/>
    <cellStyle name="Normal 6 2 2 2 3 2 3" xfId="3601"/>
    <cellStyle name="Normal 6 2 2 2 3 2 3 2" xfId="3602"/>
    <cellStyle name="Normal 6 2 2 2 3 2 3 3" xfId="3603"/>
    <cellStyle name="Normal 6 2 2 2 3 2 3 4" xfId="3604"/>
    <cellStyle name="Normal 6 2 2 2 3 2 4" xfId="3605"/>
    <cellStyle name="Normal 6 2 2 2 3 2 5" xfId="3606"/>
    <cellStyle name="Normal 6 2 2 2 3 2 6" xfId="3607"/>
    <cellStyle name="Normal 6 2 2 2 3 3" xfId="3608"/>
    <cellStyle name="Normal 6 2 2 2 3 3 2" xfId="3609"/>
    <cellStyle name="Normal 6 2 2 2 3 3 2 2" xfId="3610"/>
    <cellStyle name="Normal 6 2 2 2 3 3 2 3" xfId="3611"/>
    <cellStyle name="Normal 6 2 2 2 3 3 2 4" xfId="3612"/>
    <cellStyle name="Normal 6 2 2 2 3 3 3" xfId="3613"/>
    <cellStyle name="Normal 6 2 2 2 3 3 4" xfId="3614"/>
    <cellStyle name="Normal 6 2 2 2 3 3 5" xfId="3615"/>
    <cellStyle name="Normal 6 2 2 2 3 4" xfId="3616"/>
    <cellStyle name="Normal 6 2 2 2 3 4 2" xfId="3617"/>
    <cellStyle name="Normal 6 2 2 2 3 4 3" xfId="3618"/>
    <cellStyle name="Normal 6 2 2 2 3 4 4" xfId="3619"/>
    <cellStyle name="Normal 6 2 2 2 3 5" xfId="3620"/>
    <cellStyle name="Normal 6 2 2 2 3 5 2" xfId="3621"/>
    <cellStyle name="Normal 6 2 2 2 3 5 3" xfId="3622"/>
    <cellStyle name="Normal 6 2 2 2 3 5 4" xfId="3623"/>
    <cellStyle name="Normal 6 2 2 2 3 6" xfId="3624"/>
    <cellStyle name="Normal 6 2 2 2 3 6 2" xfId="3625"/>
    <cellStyle name="Normal 6 2 2 2 3 6 3" xfId="3626"/>
    <cellStyle name="Normal 6 2 2 2 3 7" xfId="3627"/>
    <cellStyle name="Normal 6 2 2 2 3 8" xfId="3628"/>
    <cellStyle name="Normal 6 2 2 2 3 9" xfId="3629"/>
    <cellStyle name="Normal 6 2 2 2 4" xfId="3630"/>
    <cellStyle name="Normal 6 2 2 2 4 2" xfId="3631"/>
    <cellStyle name="Normal 6 2 2 2 4 2 2" xfId="3632"/>
    <cellStyle name="Normal 6 2 2 2 4 2 2 2" xfId="3633"/>
    <cellStyle name="Normal 6 2 2 2 4 2 2 3" xfId="3634"/>
    <cellStyle name="Normal 6 2 2 2 4 2 2 4" xfId="3635"/>
    <cellStyle name="Normal 6 2 2 2 4 2 3" xfId="3636"/>
    <cellStyle name="Normal 6 2 2 2 4 2 4" xfId="3637"/>
    <cellStyle name="Normal 6 2 2 2 4 2 5" xfId="3638"/>
    <cellStyle name="Normal 6 2 2 2 4 3" xfId="3639"/>
    <cellStyle name="Normal 6 2 2 2 4 3 2" xfId="3640"/>
    <cellStyle name="Normal 6 2 2 2 4 3 3" xfId="3641"/>
    <cellStyle name="Normal 6 2 2 2 4 3 4" xfId="3642"/>
    <cellStyle name="Normal 6 2 2 2 4 4" xfId="3643"/>
    <cellStyle name="Normal 6 2 2 2 4 5" xfId="3644"/>
    <cellStyle name="Normal 6 2 2 2 4 6" xfId="3645"/>
    <cellStyle name="Normal 6 2 2 2 5" xfId="3646"/>
    <cellStyle name="Normal 6 2 2 2 5 2" xfId="3647"/>
    <cellStyle name="Normal 6 2 2 2 5 2 2" xfId="3648"/>
    <cellStyle name="Normal 6 2 2 2 5 2 2 2" xfId="3649"/>
    <cellStyle name="Normal 6 2 2 2 5 2 2 3" xfId="3650"/>
    <cellStyle name="Normal 6 2 2 2 5 2 2 4" xfId="3651"/>
    <cellStyle name="Normal 6 2 2 2 5 2 3" xfId="3652"/>
    <cellStyle name="Normal 6 2 2 2 5 2 4" xfId="3653"/>
    <cellStyle name="Normal 6 2 2 2 5 2 5" xfId="3654"/>
    <cellStyle name="Normal 6 2 2 2 5 3" xfId="3655"/>
    <cellStyle name="Normal 6 2 2 2 5 3 2" xfId="3656"/>
    <cellStyle name="Normal 6 2 2 2 5 3 3" xfId="3657"/>
    <cellStyle name="Normal 6 2 2 2 5 3 4" xfId="3658"/>
    <cellStyle name="Normal 6 2 2 2 5 4" xfId="3659"/>
    <cellStyle name="Normal 6 2 2 2 5 5" xfId="3660"/>
    <cellStyle name="Normal 6 2 2 2 5 6" xfId="3661"/>
    <cellStyle name="Normal 6 2 2 2 6" xfId="3662"/>
    <cellStyle name="Normal 6 2 2 2 6 2" xfId="3663"/>
    <cellStyle name="Normal 6 2 2 2 6 2 2" xfId="3664"/>
    <cellStyle name="Normal 6 2 2 2 6 2 2 2" xfId="3665"/>
    <cellStyle name="Normal 6 2 2 2 6 2 2 3" xfId="3666"/>
    <cellStyle name="Normal 6 2 2 2 6 2 2 4" xfId="3667"/>
    <cellStyle name="Normal 6 2 2 2 6 2 3" xfId="3668"/>
    <cellStyle name="Normal 6 2 2 2 6 2 4" xfId="3669"/>
    <cellStyle name="Normal 6 2 2 2 6 2 5" xfId="3670"/>
    <cellStyle name="Normal 6 2 2 2 6 3" xfId="3671"/>
    <cellStyle name="Normal 6 2 2 2 6 3 2" xfId="3672"/>
    <cellStyle name="Normal 6 2 2 2 6 3 3" xfId="3673"/>
    <cellStyle name="Normal 6 2 2 2 6 3 4" xfId="3674"/>
    <cellStyle name="Normal 6 2 2 2 6 4" xfId="3675"/>
    <cellStyle name="Normal 6 2 2 2 6 5" xfId="3676"/>
    <cellStyle name="Normal 6 2 2 2 6 6" xfId="3677"/>
    <cellStyle name="Normal 6 2 2 2 7" xfId="3678"/>
    <cellStyle name="Normal 6 2 2 2 7 2" xfId="3679"/>
    <cellStyle name="Normal 6 2 2 2 7 2 2" xfId="3680"/>
    <cellStyle name="Normal 6 2 2 2 7 2 3" xfId="3681"/>
    <cellStyle name="Normal 6 2 2 2 7 2 4" xfId="3682"/>
    <cellStyle name="Normal 6 2 2 2 7 3" xfId="3683"/>
    <cellStyle name="Normal 6 2 2 2 7 4" xfId="3684"/>
    <cellStyle name="Normal 6 2 2 2 7 5" xfId="3685"/>
    <cellStyle name="Normal 6 2 2 2 8" xfId="3686"/>
    <cellStyle name="Normal 6 2 2 2 8 2" xfId="3687"/>
    <cellStyle name="Normal 6 2 2 2 8 3" xfId="3688"/>
    <cellStyle name="Normal 6 2 2 2 8 4" xfId="3689"/>
    <cellStyle name="Normal 6 2 2 2 9" xfId="3690"/>
    <cellStyle name="Normal 6 2 2 2 9 2" xfId="3691"/>
    <cellStyle name="Normal 6 2 2 2 9 3" xfId="3692"/>
    <cellStyle name="Normal 6 2 2 2 9 4" xfId="3693"/>
    <cellStyle name="Normal 6 2 2 3" xfId="3694"/>
    <cellStyle name="Normal 6 2 2 3 10" xfId="3695"/>
    <cellStyle name="Normal 6 2 2 3 10 2" xfId="3696"/>
    <cellStyle name="Normal 6 2 2 3 10 3" xfId="3697"/>
    <cellStyle name="Normal 6 2 2 3 10 4" xfId="3698"/>
    <cellStyle name="Normal 6 2 2 3 11" xfId="3699"/>
    <cellStyle name="Normal 6 2 2 3 11 2" xfId="3700"/>
    <cellStyle name="Normal 6 2 2 3 11 3" xfId="3701"/>
    <cellStyle name="Normal 6 2 2 3 12" xfId="3702"/>
    <cellStyle name="Normal 6 2 2 3 12 2" xfId="3703"/>
    <cellStyle name="Normal 6 2 2 3 13" xfId="3704"/>
    <cellStyle name="Normal 6 2 2 3 14" xfId="3705"/>
    <cellStyle name="Normal 6 2 2 3 2" xfId="3706"/>
    <cellStyle name="Normal 6 2 2 3 2 2" xfId="3707"/>
    <cellStyle name="Normal 6 2 2 3 2 2 2" xfId="3708"/>
    <cellStyle name="Normal 6 2 2 3 2 2 2 2" xfId="3709"/>
    <cellStyle name="Normal 6 2 2 3 2 2 2 2 2" xfId="3710"/>
    <cellStyle name="Normal 6 2 2 3 2 2 2 2 3" xfId="3711"/>
    <cellStyle name="Normal 6 2 2 3 2 2 2 2 4" xfId="3712"/>
    <cellStyle name="Normal 6 2 2 3 2 2 2 3" xfId="3713"/>
    <cellStyle name="Normal 6 2 2 3 2 2 2 4" xfId="3714"/>
    <cellStyle name="Normal 6 2 2 3 2 2 2 5" xfId="3715"/>
    <cellStyle name="Normal 6 2 2 3 2 2 3" xfId="3716"/>
    <cellStyle name="Normal 6 2 2 3 2 2 3 2" xfId="3717"/>
    <cellStyle name="Normal 6 2 2 3 2 2 3 3" xfId="3718"/>
    <cellStyle name="Normal 6 2 2 3 2 2 3 4" xfId="3719"/>
    <cellStyle name="Normal 6 2 2 3 2 2 4" xfId="3720"/>
    <cellStyle name="Normal 6 2 2 3 2 2 5" xfId="3721"/>
    <cellStyle name="Normal 6 2 2 3 2 2 6" xfId="3722"/>
    <cellStyle name="Normal 6 2 2 3 2 3" xfId="3723"/>
    <cellStyle name="Normal 6 2 2 3 2 3 2" xfId="3724"/>
    <cellStyle name="Normal 6 2 2 3 2 3 2 2" xfId="3725"/>
    <cellStyle name="Normal 6 2 2 3 2 3 2 3" xfId="3726"/>
    <cellStyle name="Normal 6 2 2 3 2 3 2 4" xfId="3727"/>
    <cellStyle name="Normal 6 2 2 3 2 3 3" xfId="3728"/>
    <cellStyle name="Normal 6 2 2 3 2 3 4" xfId="3729"/>
    <cellStyle name="Normal 6 2 2 3 2 3 5" xfId="3730"/>
    <cellStyle name="Normal 6 2 2 3 2 4" xfId="3731"/>
    <cellStyle name="Normal 6 2 2 3 2 4 2" xfId="3732"/>
    <cellStyle name="Normal 6 2 2 3 2 4 3" xfId="3733"/>
    <cellStyle name="Normal 6 2 2 3 2 4 4" xfId="3734"/>
    <cellStyle name="Normal 6 2 2 3 2 5" xfId="3735"/>
    <cellStyle name="Normal 6 2 2 3 2 5 2" xfId="3736"/>
    <cellStyle name="Normal 6 2 2 3 2 5 3" xfId="3737"/>
    <cellStyle name="Normal 6 2 2 3 2 5 4" xfId="3738"/>
    <cellStyle name="Normal 6 2 2 3 2 6" xfId="3739"/>
    <cellStyle name="Normal 6 2 2 3 2 6 2" xfId="3740"/>
    <cellStyle name="Normal 6 2 2 3 2 6 3" xfId="3741"/>
    <cellStyle name="Normal 6 2 2 3 2 7" xfId="3742"/>
    <cellStyle name="Normal 6 2 2 3 2 8" xfId="3743"/>
    <cellStyle name="Normal 6 2 2 3 2 9" xfId="3744"/>
    <cellStyle name="Normal 6 2 2 3 3" xfId="3745"/>
    <cellStyle name="Normal 6 2 2 3 3 2" xfId="3746"/>
    <cellStyle name="Normal 6 2 2 3 3 2 2" xfId="3747"/>
    <cellStyle name="Normal 6 2 2 3 3 2 2 2" xfId="3748"/>
    <cellStyle name="Normal 6 2 2 3 3 2 2 2 2" xfId="3749"/>
    <cellStyle name="Normal 6 2 2 3 3 2 2 2 3" xfId="3750"/>
    <cellStyle name="Normal 6 2 2 3 3 2 2 2 4" xfId="3751"/>
    <cellStyle name="Normal 6 2 2 3 3 2 2 3" xfId="3752"/>
    <cellStyle name="Normal 6 2 2 3 3 2 2 4" xfId="3753"/>
    <cellStyle name="Normal 6 2 2 3 3 2 2 5" xfId="3754"/>
    <cellStyle name="Normal 6 2 2 3 3 2 3" xfId="3755"/>
    <cellStyle name="Normal 6 2 2 3 3 2 3 2" xfId="3756"/>
    <cellStyle name="Normal 6 2 2 3 3 2 3 3" xfId="3757"/>
    <cellStyle name="Normal 6 2 2 3 3 2 3 4" xfId="3758"/>
    <cellStyle name="Normal 6 2 2 3 3 2 4" xfId="3759"/>
    <cellStyle name="Normal 6 2 2 3 3 2 5" xfId="3760"/>
    <cellStyle name="Normal 6 2 2 3 3 2 6" xfId="3761"/>
    <cellStyle name="Normal 6 2 2 3 3 3" xfId="3762"/>
    <cellStyle name="Normal 6 2 2 3 3 3 2" xfId="3763"/>
    <cellStyle name="Normal 6 2 2 3 3 3 2 2" xfId="3764"/>
    <cellStyle name="Normal 6 2 2 3 3 3 2 3" xfId="3765"/>
    <cellStyle name="Normal 6 2 2 3 3 3 2 4" xfId="3766"/>
    <cellStyle name="Normal 6 2 2 3 3 3 3" xfId="3767"/>
    <cellStyle name="Normal 6 2 2 3 3 3 4" xfId="3768"/>
    <cellStyle name="Normal 6 2 2 3 3 3 5" xfId="3769"/>
    <cellStyle name="Normal 6 2 2 3 3 4" xfId="3770"/>
    <cellStyle name="Normal 6 2 2 3 3 4 2" xfId="3771"/>
    <cellStyle name="Normal 6 2 2 3 3 4 3" xfId="3772"/>
    <cellStyle name="Normal 6 2 2 3 3 4 4" xfId="3773"/>
    <cellStyle name="Normal 6 2 2 3 3 5" xfId="3774"/>
    <cellStyle name="Normal 6 2 2 3 3 5 2" xfId="3775"/>
    <cellStyle name="Normal 6 2 2 3 3 5 3" xfId="3776"/>
    <cellStyle name="Normal 6 2 2 3 3 5 4" xfId="3777"/>
    <cellStyle name="Normal 6 2 2 3 3 6" xfId="3778"/>
    <cellStyle name="Normal 6 2 2 3 3 6 2" xfId="3779"/>
    <cellStyle name="Normal 6 2 2 3 3 6 3" xfId="3780"/>
    <cellStyle name="Normal 6 2 2 3 3 7" xfId="3781"/>
    <cellStyle name="Normal 6 2 2 3 3 8" xfId="3782"/>
    <cellStyle name="Normal 6 2 2 3 3 9" xfId="3783"/>
    <cellStyle name="Normal 6 2 2 3 4" xfId="3784"/>
    <cellStyle name="Normal 6 2 2 3 4 2" xfId="3785"/>
    <cellStyle name="Normal 6 2 2 3 4 2 2" xfId="3786"/>
    <cellStyle name="Normal 6 2 2 3 4 2 2 2" xfId="3787"/>
    <cellStyle name="Normal 6 2 2 3 4 2 2 3" xfId="3788"/>
    <cellStyle name="Normal 6 2 2 3 4 2 2 4" xfId="3789"/>
    <cellStyle name="Normal 6 2 2 3 4 2 3" xfId="3790"/>
    <cellStyle name="Normal 6 2 2 3 4 2 4" xfId="3791"/>
    <cellStyle name="Normal 6 2 2 3 4 2 5" xfId="3792"/>
    <cellStyle name="Normal 6 2 2 3 4 3" xfId="3793"/>
    <cellStyle name="Normal 6 2 2 3 4 3 2" xfId="3794"/>
    <cellStyle name="Normal 6 2 2 3 4 3 3" xfId="3795"/>
    <cellStyle name="Normal 6 2 2 3 4 3 4" xfId="3796"/>
    <cellStyle name="Normal 6 2 2 3 4 4" xfId="3797"/>
    <cellStyle name="Normal 6 2 2 3 4 5" xfId="3798"/>
    <cellStyle name="Normal 6 2 2 3 4 6" xfId="3799"/>
    <cellStyle name="Normal 6 2 2 3 5" xfId="3800"/>
    <cellStyle name="Normal 6 2 2 3 5 2" xfId="3801"/>
    <cellStyle name="Normal 6 2 2 3 5 2 2" xfId="3802"/>
    <cellStyle name="Normal 6 2 2 3 5 2 2 2" xfId="3803"/>
    <cellStyle name="Normal 6 2 2 3 5 2 2 3" xfId="3804"/>
    <cellStyle name="Normal 6 2 2 3 5 2 2 4" xfId="3805"/>
    <cellStyle name="Normal 6 2 2 3 5 2 3" xfId="3806"/>
    <cellStyle name="Normal 6 2 2 3 5 2 4" xfId="3807"/>
    <cellStyle name="Normal 6 2 2 3 5 2 5" xfId="3808"/>
    <cellStyle name="Normal 6 2 2 3 5 3" xfId="3809"/>
    <cellStyle name="Normal 6 2 2 3 5 3 2" xfId="3810"/>
    <cellStyle name="Normal 6 2 2 3 5 3 3" xfId="3811"/>
    <cellStyle name="Normal 6 2 2 3 5 3 4" xfId="3812"/>
    <cellStyle name="Normal 6 2 2 3 5 4" xfId="3813"/>
    <cellStyle name="Normal 6 2 2 3 5 5" xfId="3814"/>
    <cellStyle name="Normal 6 2 2 3 5 6" xfId="3815"/>
    <cellStyle name="Normal 6 2 2 3 6" xfId="3816"/>
    <cellStyle name="Normal 6 2 2 3 6 2" xfId="3817"/>
    <cellStyle name="Normal 6 2 2 3 6 2 2" xfId="3818"/>
    <cellStyle name="Normal 6 2 2 3 6 2 2 2" xfId="3819"/>
    <cellStyle name="Normal 6 2 2 3 6 2 2 3" xfId="3820"/>
    <cellStyle name="Normal 6 2 2 3 6 2 2 4" xfId="3821"/>
    <cellStyle name="Normal 6 2 2 3 6 2 3" xfId="3822"/>
    <cellStyle name="Normal 6 2 2 3 6 2 4" xfId="3823"/>
    <cellStyle name="Normal 6 2 2 3 6 2 5" xfId="3824"/>
    <cellStyle name="Normal 6 2 2 3 6 3" xfId="3825"/>
    <cellStyle name="Normal 6 2 2 3 6 3 2" xfId="3826"/>
    <cellStyle name="Normal 6 2 2 3 6 3 3" xfId="3827"/>
    <cellStyle name="Normal 6 2 2 3 6 3 4" xfId="3828"/>
    <cellStyle name="Normal 6 2 2 3 6 4" xfId="3829"/>
    <cellStyle name="Normal 6 2 2 3 6 5" xfId="3830"/>
    <cellStyle name="Normal 6 2 2 3 6 6" xfId="3831"/>
    <cellStyle name="Normal 6 2 2 3 7" xfId="3832"/>
    <cellStyle name="Normal 6 2 2 3 7 2" xfId="3833"/>
    <cellStyle name="Normal 6 2 2 3 7 2 2" xfId="3834"/>
    <cellStyle name="Normal 6 2 2 3 7 2 3" xfId="3835"/>
    <cellStyle name="Normal 6 2 2 3 7 2 4" xfId="3836"/>
    <cellStyle name="Normal 6 2 2 3 7 3" xfId="3837"/>
    <cellStyle name="Normal 6 2 2 3 7 4" xfId="3838"/>
    <cellStyle name="Normal 6 2 2 3 7 5" xfId="3839"/>
    <cellStyle name="Normal 6 2 2 3 8" xfId="3840"/>
    <cellStyle name="Normal 6 2 2 3 8 2" xfId="3841"/>
    <cellStyle name="Normal 6 2 2 3 8 3" xfId="3842"/>
    <cellStyle name="Normal 6 2 2 3 8 4" xfId="3843"/>
    <cellStyle name="Normal 6 2 2 3 9" xfId="3844"/>
    <cellStyle name="Normal 6 2 2 3 9 2" xfId="3845"/>
    <cellStyle name="Normal 6 2 2 3 9 3" xfId="3846"/>
    <cellStyle name="Normal 6 2 2 3 9 4" xfId="3847"/>
    <cellStyle name="Normal 6 2 2 4" xfId="3848"/>
    <cellStyle name="Normal 6 2 2 4 2" xfId="3849"/>
    <cellStyle name="Normal 6 2 2 4 2 2" xfId="3850"/>
    <cellStyle name="Normal 6 2 2 4 2 2 2" xfId="3851"/>
    <cellStyle name="Normal 6 2 2 4 2 2 2 2" xfId="3852"/>
    <cellStyle name="Normal 6 2 2 4 2 2 2 3" xfId="3853"/>
    <cellStyle name="Normal 6 2 2 4 2 2 2 4" xfId="3854"/>
    <cellStyle name="Normal 6 2 2 4 2 2 3" xfId="3855"/>
    <cellStyle name="Normal 6 2 2 4 2 2 4" xfId="3856"/>
    <cellStyle name="Normal 6 2 2 4 2 2 5" xfId="3857"/>
    <cellStyle name="Normal 6 2 2 4 2 3" xfId="3858"/>
    <cellStyle name="Normal 6 2 2 4 2 3 2" xfId="3859"/>
    <cellStyle name="Normal 6 2 2 4 2 3 3" xfId="3860"/>
    <cellStyle name="Normal 6 2 2 4 2 3 4" xfId="3861"/>
    <cellStyle name="Normal 6 2 2 4 2 4" xfId="3862"/>
    <cellStyle name="Normal 6 2 2 4 2 5" xfId="3863"/>
    <cellStyle name="Normal 6 2 2 4 2 6" xfId="3864"/>
    <cellStyle name="Normal 6 2 2 4 3" xfId="3865"/>
    <cellStyle name="Normal 6 2 2 4 3 2" xfId="3866"/>
    <cellStyle name="Normal 6 2 2 4 3 2 2" xfId="3867"/>
    <cellStyle name="Normal 6 2 2 4 3 2 3" xfId="3868"/>
    <cellStyle name="Normal 6 2 2 4 3 2 4" xfId="3869"/>
    <cellStyle name="Normal 6 2 2 4 3 3" xfId="3870"/>
    <cellStyle name="Normal 6 2 2 4 3 4" xfId="3871"/>
    <cellStyle name="Normal 6 2 2 4 3 5" xfId="3872"/>
    <cellStyle name="Normal 6 2 2 4 4" xfId="3873"/>
    <cellStyle name="Normal 6 2 2 4 4 2" xfId="3874"/>
    <cellStyle name="Normal 6 2 2 4 4 3" xfId="3875"/>
    <cellStyle name="Normal 6 2 2 4 4 4" xfId="3876"/>
    <cellStyle name="Normal 6 2 2 4 5" xfId="3877"/>
    <cellStyle name="Normal 6 2 2 4 5 2" xfId="3878"/>
    <cellStyle name="Normal 6 2 2 4 5 3" xfId="3879"/>
    <cellStyle name="Normal 6 2 2 4 5 4" xfId="3880"/>
    <cellStyle name="Normal 6 2 2 4 6" xfId="3881"/>
    <cellStyle name="Normal 6 2 2 4 6 2" xfId="3882"/>
    <cellStyle name="Normal 6 2 2 4 6 3" xfId="3883"/>
    <cellStyle name="Normal 6 2 2 4 7" xfId="3884"/>
    <cellStyle name="Normal 6 2 2 4 8" xfId="3885"/>
    <cellStyle name="Normal 6 2 2 4 9" xfId="3886"/>
    <cellStyle name="Normal 6 2 2 5" xfId="3887"/>
    <cellStyle name="Normal 6 2 2 5 2" xfId="3888"/>
    <cellStyle name="Normal 6 2 2 5 2 2" xfId="3889"/>
    <cellStyle name="Normal 6 2 2 5 2 2 2" xfId="3890"/>
    <cellStyle name="Normal 6 2 2 5 2 2 2 2" xfId="3891"/>
    <cellStyle name="Normal 6 2 2 5 2 2 2 3" xfId="3892"/>
    <cellStyle name="Normal 6 2 2 5 2 2 2 4" xfId="3893"/>
    <cellStyle name="Normal 6 2 2 5 2 2 3" xfId="3894"/>
    <cellStyle name="Normal 6 2 2 5 2 2 4" xfId="3895"/>
    <cellStyle name="Normal 6 2 2 5 2 2 5" xfId="3896"/>
    <cellStyle name="Normal 6 2 2 5 2 3" xfId="3897"/>
    <cellStyle name="Normal 6 2 2 5 2 3 2" xfId="3898"/>
    <cellStyle name="Normal 6 2 2 5 2 3 3" xfId="3899"/>
    <cellStyle name="Normal 6 2 2 5 2 3 4" xfId="3900"/>
    <cellStyle name="Normal 6 2 2 5 2 4" xfId="3901"/>
    <cellStyle name="Normal 6 2 2 5 2 5" xfId="3902"/>
    <cellStyle name="Normal 6 2 2 5 2 6" xfId="3903"/>
    <cellStyle name="Normal 6 2 2 5 3" xfId="3904"/>
    <cellStyle name="Normal 6 2 2 5 3 2" xfId="3905"/>
    <cellStyle name="Normal 6 2 2 5 3 2 2" xfId="3906"/>
    <cellStyle name="Normal 6 2 2 5 3 2 3" xfId="3907"/>
    <cellStyle name="Normal 6 2 2 5 3 2 4" xfId="3908"/>
    <cellStyle name="Normal 6 2 2 5 3 3" xfId="3909"/>
    <cellStyle name="Normal 6 2 2 5 3 4" xfId="3910"/>
    <cellStyle name="Normal 6 2 2 5 3 5" xfId="3911"/>
    <cellStyle name="Normal 6 2 2 5 4" xfId="3912"/>
    <cellStyle name="Normal 6 2 2 5 4 2" xfId="3913"/>
    <cellStyle name="Normal 6 2 2 5 4 3" xfId="3914"/>
    <cellStyle name="Normal 6 2 2 5 4 4" xfId="3915"/>
    <cellStyle name="Normal 6 2 2 5 5" xfId="3916"/>
    <cellStyle name="Normal 6 2 2 5 5 2" xfId="3917"/>
    <cellStyle name="Normal 6 2 2 5 5 3" xfId="3918"/>
    <cellStyle name="Normal 6 2 2 5 5 4" xfId="3919"/>
    <cellStyle name="Normal 6 2 2 5 6" xfId="3920"/>
    <cellStyle name="Normal 6 2 2 5 6 2" xfId="3921"/>
    <cellStyle name="Normal 6 2 2 5 6 3" xfId="3922"/>
    <cellStyle name="Normal 6 2 2 5 7" xfId="3923"/>
    <cellStyle name="Normal 6 2 2 5 8" xfId="3924"/>
    <cellStyle name="Normal 6 2 2 5 9" xfId="3925"/>
    <cellStyle name="Normal 6 2 2 6" xfId="3926"/>
    <cellStyle name="Normal 6 2 2 6 2" xfId="3927"/>
    <cellStyle name="Normal 6 2 2 6 2 2" xfId="3928"/>
    <cellStyle name="Normal 6 2 2 6 2 2 2" xfId="3929"/>
    <cellStyle name="Normal 6 2 2 6 2 2 3" xfId="3930"/>
    <cellStyle name="Normal 6 2 2 6 2 2 4" xfId="3931"/>
    <cellStyle name="Normal 6 2 2 6 2 3" xfId="3932"/>
    <cellStyle name="Normal 6 2 2 6 2 4" xfId="3933"/>
    <cellStyle name="Normal 6 2 2 6 2 5" xfId="3934"/>
    <cellStyle name="Normal 6 2 2 6 3" xfId="3935"/>
    <cellStyle name="Normal 6 2 2 6 3 2" xfId="3936"/>
    <cellStyle name="Normal 6 2 2 6 3 3" xfId="3937"/>
    <cellStyle name="Normal 6 2 2 6 3 4" xfId="3938"/>
    <cellStyle name="Normal 6 2 2 6 4" xfId="3939"/>
    <cellStyle name="Normal 6 2 2 6 5" xfId="3940"/>
    <cellStyle name="Normal 6 2 2 6 6" xfId="3941"/>
    <cellStyle name="Normal 6 2 2 7" xfId="3942"/>
    <cellStyle name="Normal 6 2 2 7 2" xfId="3943"/>
    <cellStyle name="Normal 6 2 2 7 2 2" xfId="3944"/>
    <cellStyle name="Normal 6 2 2 7 2 2 2" xfId="3945"/>
    <cellStyle name="Normal 6 2 2 7 2 2 3" xfId="3946"/>
    <cellStyle name="Normal 6 2 2 7 2 2 4" xfId="3947"/>
    <cellStyle name="Normal 6 2 2 7 2 3" xfId="3948"/>
    <cellStyle name="Normal 6 2 2 7 2 4" xfId="3949"/>
    <cellStyle name="Normal 6 2 2 7 2 5" xfId="3950"/>
    <cellStyle name="Normal 6 2 2 7 3" xfId="3951"/>
    <cellStyle name="Normal 6 2 2 7 3 2" xfId="3952"/>
    <cellStyle name="Normal 6 2 2 7 3 3" xfId="3953"/>
    <cellStyle name="Normal 6 2 2 7 3 4" xfId="3954"/>
    <cellStyle name="Normal 6 2 2 7 4" xfId="3955"/>
    <cellStyle name="Normal 6 2 2 7 5" xfId="3956"/>
    <cellStyle name="Normal 6 2 2 7 6" xfId="3957"/>
    <cellStyle name="Normal 6 2 2 8" xfId="3958"/>
    <cellStyle name="Normal 6 2 2 8 2" xfId="3959"/>
    <cellStyle name="Normal 6 2 2 8 2 2" xfId="3960"/>
    <cellStyle name="Normal 6 2 2 8 2 2 2" xfId="3961"/>
    <cellStyle name="Normal 6 2 2 8 2 2 3" xfId="3962"/>
    <cellStyle name="Normal 6 2 2 8 2 2 4" xfId="3963"/>
    <cellStyle name="Normal 6 2 2 8 2 3" xfId="3964"/>
    <cellStyle name="Normal 6 2 2 8 2 4" xfId="3965"/>
    <cellStyle name="Normal 6 2 2 8 2 5" xfId="3966"/>
    <cellStyle name="Normal 6 2 2 8 3" xfId="3967"/>
    <cellStyle name="Normal 6 2 2 8 3 2" xfId="3968"/>
    <cellStyle name="Normal 6 2 2 8 3 3" xfId="3969"/>
    <cellStyle name="Normal 6 2 2 8 3 4" xfId="3970"/>
    <cellStyle name="Normal 6 2 2 8 4" xfId="3971"/>
    <cellStyle name="Normal 6 2 2 8 5" xfId="3972"/>
    <cellStyle name="Normal 6 2 2 8 6" xfId="3973"/>
    <cellStyle name="Normal 6 2 2 9" xfId="3974"/>
    <cellStyle name="Normal 6 2 2 9 2" xfId="3975"/>
    <cellStyle name="Normal 6 2 2 9 2 2" xfId="3976"/>
    <cellStyle name="Normal 6 2 2 9 2 3" xfId="3977"/>
    <cellStyle name="Normal 6 2 2 9 2 4" xfId="3978"/>
    <cellStyle name="Normal 6 2 2 9 3" xfId="3979"/>
    <cellStyle name="Normal 6 2 2 9 4" xfId="3980"/>
    <cellStyle name="Normal 6 2 2 9 5" xfId="3981"/>
    <cellStyle name="Normal 6 2 3" xfId="3982"/>
    <cellStyle name="Normal 6 2 3 10" xfId="3983"/>
    <cellStyle name="Normal 6 2 3 10 2" xfId="3984"/>
    <cellStyle name="Normal 6 2 3 10 3" xfId="3985"/>
    <cellStyle name="Normal 6 2 3 10 4" xfId="3986"/>
    <cellStyle name="Normal 6 2 3 11" xfId="3987"/>
    <cellStyle name="Normal 6 2 3 11 2" xfId="3988"/>
    <cellStyle name="Normal 6 2 3 11 3" xfId="3989"/>
    <cellStyle name="Normal 6 2 3 12" xfId="3990"/>
    <cellStyle name="Normal 6 2 3 12 2" xfId="3991"/>
    <cellStyle name="Normal 6 2 3 13" xfId="3992"/>
    <cellStyle name="Normal 6 2 3 14" xfId="3993"/>
    <cellStyle name="Normal 6 2 3 2" xfId="3994"/>
    <cellStyle name="Normal 6 2 3 2 2" xfId="3995"/>
    <cellStyle name="Normal 6 2 3 2 2 2" xfId="3996"/>
    <cellStyle name="Normal 6 2 3 2 2 2 2" xfId="3997"/>
    <cellStyle name="Normal 6 2 3 2 2 2 2 2" xfId="3998"/>
    <cellStyle name="Normal 6 2 3 2 2 2 2 3" xfId="3999"/>
    <cellStyle name="Normal 6 2 3 2 2 2 2 4" xfId="4000"/>
    <cellStyle name="Normal 6 2 3 2 2 2 3" xfId="4001"/>
    <cellStyle name="Normal 6 2 3 2 2 2 4" xfId="4002"/>
    <cellStyle name="Normal 6 2 3 2 2 2 5" xfId="4003"/>
    <cellStyle name="Normal 6 2 3 2 2 3" xfId="4004"/>
    <cellStyle name="Normal 6 2 3 2 2 3 2" xfId="4005"/>
    <cellStyle name="Normal 6 2 3 2 2 3 3" xfId="4006"/>
    <cellStyle name="Normal 6 2 3 2 2 3 4" xfId="4007"/>
    <cellStyle name="Normal 6 2 3 2 2 4" xfId="4008"/>
    <cellStyle name="Normal 6 2 3 2 2 5" xfId="4009"/>
    <cellStyle name="Normal 6 2 3 2 2 6" xfId="4010"/>
    <cellStyle name="Normal 6 2 3 2 3" xfId="4011"/>
    <cellStyle name="Normal 6 2 3 2 3 2" xfId="4012"/>
    <cellStyle name="Normal 6 2 3 2 3 2 2" xfId="4013"/>
    <cellStyle name="Normal 6 2 3 2 3 2 3" xfId="4014"/>
    <cellStyle name="Normal 6 2 3 2 3 2 4" xfId="4015"/>
    <cellStyle name="Normal 6 2 3 2 3 3" xfId="4016"/>
    <cellStyle name="Normal 6 2 3 2 3 4" xfId="4017"/>
    <cellStyle name="Normal 6 2 3 2 3 5" xfId="4018"/>
    <cellStyle name="Normal 6 2 3 2 4" xfId="4019"/>
    <cellStyle name="Normal 6 2 3 2 4 2" xfId="4020"/>
    <cellStyle name="Normal 6 2 3 2 4 3" xfId="4021"/>
    <cellStyle name="Normal 6 2 3 2 4 4" xfId="4022"/>
    <cellStyle name="Normal 6 2 3 2 5" xfId="4023"/>
    <cellStyle name="Normal 6 2 3 2 5 2" xfId="4024"/>
    <cellStyle name="Normal 6 2 3 2 5 3" xfId="4025"/>
    <cellStyle name="Normal 6 2 3 2 5 4" xfId="4026"/>
    <cellStyle name="Normal 6 2 3 2 6" xfId="4027"/>
    <cellStyle name="Normal 6 2 3 2 6 2" xfId="4028"/>
    <cellStyle name="Normal 6 2 3 2 6 3" xfId="4029"/>
    <cellStyle name="Normal 6 2 3 2 7" xfId="4030"/>
    <cellStyle name="Normal 6 2 3 2 8" xfId="4031"/>
    <cellStyle name="Normal 6 2 3 2 9" xfId="4032"/>
    <cellStyle name="Normal 6 2 3 3" xfId="4033"/>
    <cellStyle name="Normal 6 2 3 3 2" xfId="4034"/>
    <cellStyle name="Normal 6 2 3 3 2 2" xfId="4035"/>
    <cellStyle name="Normal 6 2 3 3 2 2 2" xfId="4036"/>
    <cellStyle name="Normal 6 2 3 3 2 2 2 2" xfId="4037"/>
    <cellStyle name="Normal 6 2 3 3 2 2 2 3" xfId="4038"/>
    <cellStyle name="Normal 6 2 3 3 2 2 2 4" xfId="4039"/>
    <cellStyle name="Normal 6 2 3 3 2 2 3" xfId="4040"/>
    <cellStyle name="Normal 6 2 3 3 2 2 4" xfId="4041"/>
    <cellStyle name="Normal 6 2 3 3 2 2 5" xfId="4042"/>
    <cellStyle name="Normal 6 2 3 3 2 3" xfId="4043"/>
    <cellStyle name="Normal 6 2 3 3 2 3 2" xfId="4044"/>
    <cellStyle name="Normal 6 2 3 3 2 3 3" xfId="4045"/>
    <cellStyle name="Normal 6 2 3 3 2 3 4" xfId="4046"/>
    <cellStyle name="Normal 6 2 3 3 2 4" xfId="4047"/>
    <cellStyle name="Normal 6 2 3 3 2 5" xfId="4048"/>
    <cellStyle name="Normal 6 2 3 3 2 6" xfId="4049"/>
    <cellStyle name="Normal 6 2 3 3 3" xfId="4050"/>
    <cellStyle name="Normal 6 2 3 3 3 2" xfId="4051"/>
    <cellStyle name="Normal 6 2 3 3 3 2 2" xfId="4052"/>
    <cellStyle name="Normal 6 2 3 3 3 2 3" xfId="4053"/>
    <cellStyle name="Normal 6 2 3 3 3 2 4" xfId="4054"/>
    <cellStyle name="Normal 6 2 3 3 3 3" xfId="4055"/>
    <cellStyle name="Normal 6 2 3 3 3 4" xfId="4056"/>
    <cellStyle name="Normal 6 2 3 3 3 5" xfId="4057"/>
    <cellStyle name="Normal 6 2 3 3 4" xfId="4058"/>
    <cellStyle name="Normal 6 2 3 3 4 2" xfId="4059"/>
    <cellStyle name="Normal 6 2 3 3 4 3" xfId="4060"/>
    <cellStyle name="Normal 6 2 3 3 4 4" xfId="4061"/>
    <cellStyle name="Normal 6 2 3 3 5" xfId="4062"/>
    <cellStyle name="Normal 6 2 3 3 5 2" xfId="4063"/>
    <cellStyle name="Normal 6 2 3 3 5 3" xfId="4064"/>
    <cellStyle name="Normal 6 2 3 3 5 4" xfId="4065"/>
    <cellStyle name="Normal 6 2 3 3 6" xfId="4066"/>
    <cellStyle name="Normal 6 2 3 3 6 2" xfId="4067"/>
    <cellStyle name="Normal 6 2 3 3 6 3" xfId="4068"/>
    <cellStyle name="Normal 6 2 3 3 7" xfId="4069"/>
    <cellStyle name="Normal 6 2 3 3 8" xfId="4070"/>
    <cellStyle name="Normal 6 2 3 3 9" xfId="4071"/>
    <cellStyle name="Normal 6 2 3 4" xfId="4072"/>
    <cellStyle name="Normal 6 2 3 4 2" xfId="4073"/>
    <cellStyle name="Normal 6 2 3 4 2 2" xfId="4074"/>
    <cellStyle name="Normal 6 2 3 4 2 2 2" xfId="4075"/>
    <cellStyle name="Normal 6 2 3 4 2 2 3" xfId="4076"/>
    <cellStyle name="Normal 6 2 3 4 2 2 4" xfId="4077"/>
    <cellStyle name="Normal 6 2 3 4 2 3" xfId="4078"/>
    <cellStyle name="Normal 6 2 3 4 2 4" xfId="4079"/>
    <cellStyle name="Normal 6 2 3 4 2 5" xfId="4080"/>
    <cellStyle name="Normal 6 2 3 4 3" xfId="4081"/>
    <cellStyle name="Normal 6 2 3 4 3 2" xfId="4082"/>
    <cellStyle name="Normal 6 2 3 4 3 3" xfId="4083"/>
    <cellStyle name="Normal 6 2 3 4 3 4" xfId="4084"/>
    <cellStyle name="Normal 6 2 3 4 4" xfId="4085"/>
    <cellStyle name="Normal 6 2 3 4 5" xfId="4086"/>
    <cellStyle name="Normal 6 2 3 4 6" xfId="4087"/>
    <cellStyle name="Normal 6 2 3 5" xfId="4088"/>
    <cellStyle name="Normal 6 2 3 5 2" xfId="4089"/>
    <cellStyle name="Normal 6 2 3 5 2 2" xfId="4090"/>
    <cellStyle name="Normal 6 2 3 5 2 2 2" xfId="4091"/>
    <cellStyle name="Normal 6 2 3 5 2 2 3" xfId="4092"/>
    <cellStyle name="Normal 6 2 3 5 2 2 4" xfId="4093"/>
    <cellStyle name="Normal 6 2 3 5 2 3" xfId="4094"/>
    <cellStyle name="Normal 6 2 3 5 2 4" xfId="4095"/>
    <cellStyle name="Normal 6 2 3 5 2 5" xfId="4096"/>
    <cellStyle name="Normal 6 2 3 5 3" xfId="4097"/>
    <cellStyle name="Normal 6 2 3 5 3 2" xfId="4098"/>
    <cellStyle name="Normal 6 2 3 5 3 3" xfId="4099"/>
    <cellStyle name="Normal 6 2 3 5 3 4" xfId="4100"/>
    <cellStyle name="Normal 6 2 3 5 4" xfId="4101"/>
    <cellStyle name="Normal 6 2 3 5 5" xfId="4102"/>
    <cellStyle name="Normal 6 2 3 5 6" xfId="4103"/>
    <cellStyle name="Normal 6 2 3 6" xfId="4104"/>
    <cellStyle name="Normal 6 2 3 6 2" xfId="4105"/>
    <cellStyle name="Normal 6 2 3 6 2 2" xfId="4106"/>
    <cellStyle name="Normal 6 2 3 6 2 2 2" xfId="4107"/>
    <cellStyle name="Normal 6 2 3 6 2 2 3" xfId="4108"/>
    <cellStyle name="Normal 6 2 3 6 2 2 4" xfId="4109"/>
    <cellStyle name="Normal 6 2 3 6 2 3" xfId="4110"/>
    <cellStyle name="Normal 6 2 3 6 2 4" xfId="4111"/>
    <cellStyle name="Normal 6 2 3 6 2 5" xfId="4112"/>
    <cellStyle name="Normal 6 2 3 6 3" xfId="4113"/>
    <cellStyle name="Normal 6 2 3 6 3 2" xfId="4114"/>
    <cellStyle name="Normal 6 2 3 6 3 3" xfId="4115"/>
    <cellStyle name="Normal 6 2 3 6 3 4" xfId="4116"/>
    <cellStyle name="Normal 6 2 3 6 4" xfId="4117"/>
    <cellStyle name="Normal 6 2 3 6 5" xfId="4118"/>
    <cellStyle name="Normal 6 2 3 6 6" xfId="4119"/>
    <cellStyle name="Normal 6 2 3 7" xfId="4120"/>
    <cellStyle name="Normal 6 2 3 7 2" xfId="4121"/>
    <cellStyle name="Normal 6 2 3 7 2 2" xfId="4122"/>
    <cellStyle name="Normal 6 2 3 7 2 3" xfId="4123"/>
    <cellStyle name="Normal 6 2 3 7 2 4" xfId="4124"/>
    <cellStyle name="Normal 6 2 3 7 3" xfId="4125"/>
    <cellStyle name="Normal 6 2 3 7 4" xfId="4126"/>
    <cellStyle name="Normal 6 2 3 7 5" xfId="4127"/>
    <cellStyle name="Normal 6 2 3 8" xfId="4128"/>
    <cellStyle name="Normal 6 2 3 8 2" xfId="4129"/>
    <cellStyle name="Normal 6 2 3 8 3" xfId="4130"/>
    <cellStyle name="Normal 6 2 3 8 4" xfId="4131"/>
    <cellStyle name="Normal 6 2 3 9" xfId="4132"/>
    <cellStyle name="Normal 6 2 3 9 2" xfId="4133"/>
    <cellStyle name="Normal 6 2 3 9 3" xfId="4134"/>
    <cellStyle name="Normal 6 2 3 9 4" xfId="4135"/>
    <cellStyle name="Normal 6 2 4" xfId="4136"/>
    <cellStyle name="Normal 6 2 4 10" xfId="4137"/>
    <cellStyle name="Normal 6 2 4 10 2" xfId="4138"/>
    <cellStyle name="Normal 6 2 4 10 3" xfId="4139"/>
    <cellStyle name="Normal 6 2 4 10 4" xfId="4140"/>
    <cellStyle name="Normal 6 2 4 11" xfId="4141"/>
    <cellStyle name="Normal 6 2 4 11 2" xfId="4142"/>
    <cellStyle name="Normal 6 2 4 11 3" xfId="4143"/>
    <cellStyle name="Normal 6 2 4 12" xfId="4144"/>
    <cellStyle name="Normal 6 2 4 12 2" xfId="4145"/>
    <cellStyle name="Normal 6 2 4 13" xfId="4146"/>
    <cellStyle name="Normal 6 2 4 14" xfId="4147"/>
    <cellStyle name="Normal 6 2 4 2" xfId="4148"/>
    <cellStyle name="Normal 6 2 4 2 2" xfId="4149"/>
    <cellStyle name="Normal 6 2 4 2 2 2" xfId="4150"/>
    <cellStyle name="Normal 6 2 4 2 2 2 2" xfId="4151"/>
    <cellStyle name="Normal 6 2 4 2 2 2 2 2" xfId="4152"/>
    <cellStyle name="Normal 6 2 4 2 2 2 2 3" xfId="4153"/>
    <cellStyle name="Normal 6 2 4 2 2 2 2 4" xfId="4154"/>
    <cellStyle name="Normal 6 2 4 2 2 2 3" xfId="4155"/>
    <cellStyle name="Normal 6 2 4 2 2 2 4" xfId="4156"/>
    <cellStyle name="Normal 6 2 4 2 2 2 5" xfId="4157"/>
    <cellStyle name="Normal 6 2 4 2 2 3" xfId="4158"/>
    <cellStyle name="Normal 6 2 4 2 2 3 2" xfId="4159"/>
    <cellStyle name="Normal 6 2 4 2 2 3 3" xfId="4160"/>
    <cellStyle name="Normal 6 2 4 2 2 3 4" xfId="4161"/>
    <cellStyle name="Normal 6 2 4 2 2 4" xfId="4162"/>
    <cellStyle name="Normal 6 2 4 2 2 5" xfId="4163"/>
    <cellStyle name="Normal 6 2 4 2 2 6" xfId="4164"/>
    <cellStyle name="Normal 6 2 4 2 3" xfId="4165"/>
    <cellStyle name="Normal 6 2 4 2 3 2" xfId="4166"/>
    <cellStyle name="Normal 6 2 4 2 3 2 2" xfId="4167"/>
    <cellStyle name="Normal 6 2 4 2 3 2 3" xfId="4168"/>
    <cellStyle name="Normal 6 2 4 2 3 2 4" xfId="4169"/>
    <cellStyle name="Normal 6 2 4 2 3 3" xfId="4170"/>
    <cellStyle name="Normal 6 2 4 2 3 4" xfId="4171"/>
    <cellStyle name="Normal 6 2 4 2 3 5" xfId="4172"/>
    <cellStyle name="Normal 6 2 4 2 4" xfId="4173"/>
    <cellStyle name="Normal 6 2 4 2 4 2" xfId="4174"/>
    <cellStyle name="Normal 6 2 4 2 4 3" xfId="4175"/>
    <cellStyle name="Normal 6 2 4 2 4 4" xfId="4176"/>
    <cellStyle name="Normal 6 2 4 2 5" xfId="4177"/>
    <cellStyle name="Normal 6 2 4 2 5 2" xfId="4178"/>
    <cellStyle name="Normal 6 2 4 2 5 3" xfId="4179"/>
    <cellStyle name="Normal 6 2 4 2 5 4" xfId="4180"/>
    <cellStyle name="Normal 6 2 4 2 6" xfId="4181"/>
    <cellStyle name="Normal 6 2 4 2 6 2" xfId="4182"/>
    <cellStyle name="Normal 6 2 4 2 6 3" xfId="4183"/>
    <cellStyle name="Normal 6 2 4 2 7" xfId="4184"/>
    <cellStyle name="Normal 6 2 4 2 8" xfId="4185"/>
    <cellStyle name="Normal 6 2 4 2 9" xfId="4186"/>
    <cellStyle name="Normal 6 2 4 3" xfId="4187"/>
    <cellStyle name="Normal 6 2 4 3 2" xfId="4188"/>
    <cellStyle name="Normal 6 2 4 3 2 2" xfId="4189"/>
    <cellStyle name="Normal 6 2 4 3 2 2 2" xfId="4190"/>
    <cellStyle name="Normal 6 2 4 3 2 2 2 2" xfId="4191"/>
    <cellStyle name="Normal 6 2 4 3 2 2 2 3" xfId="4192"/>
    <cellStyle name="Normal 6 2 4 3 2 2 2 4" xfId="4193"/>
    <cellStyle name="Normal 6 2 4 3 2 2 3" xfId="4194"/>
    <cellStyle name="Normal 6 2 4 3 2 2 4" xfId="4195"/>
    <cellStyle name="Normal 6 2 4 3 2 2 5" xfId="4196"/>
    <cellStyle name="Normal 6 2 4 3 2 3" xfId="4197"/>
    <cellStyle name="Normal 6 2 4 3 2 3 2" xfId="4198"/>
    <cellStyle name="Normal 6 2 4 3 2 3 3" xfId="4199"/>
    <cellStyle name="Normal 6 2 4 3 2 3 4" xfId="4200"/>
    <cellStyle name="Normal 6 2 4 3 2 4" xfId="4201"/>
    <cellStyle name="Normal 6 2 4 3 2 5" xfId="4202"/>
    <cellStyle name="Normal 6 2 4 3 2 6" xfId="4203"/>
    <cellStyle name="Normal 6 2 4 3 3" xfId="4204"/>
    <cellStyle name="Normal 6 2 4 3 3 2" xfId="4205"/>
    <cellStyle name="Normal 6 2 4 3 3 2 2" xfId="4206"/>
    <cellStyle name="Normal 6 2 4 3 3 2 3" xfId="4207"/>
    <cellStyle name="Normal 6 2 4 3 3 2 4" xfId="4208"/>
    <cellStyle name="Normal 6 2 4 3 3 3" xfId="4209"/>
    <cellStyle name="Normal 6 2 4 3 3 4" xfId="4210"/>
    <cellStyle name="Normal 6 2 4 3 3 5" xfId="4211"/>
    <cellStyle name="Normal 6 2 4 3 4" xfId="4212"/>
    <cellStyle name="Normal 6 2 4 3 4 2" xfId="4213"/>
    <cellStyle name="Normal 6 2 4 3 4 3" xfId="4214"/>
    <cellStyle name="Normal 6 2 4 3 4 4" xfId="4215"/>
    <cellStyle name="Normal 6 2 4 3 5" xfId="4216"/>
    <cellStyle name="Normal 6 2 4 3 5 2" xfId="4217"/>
    <cellStyle name="Normal 6 2 4 3 5 3" xfId="4218"/>
    <cellStyle name="Normal 6 2 4 3 5 4" xfId="4219"/>
    <cellStyle name="Normal 6 2 4 3 6" xfId="4220"/>
    <cellStyle name="Normal 6 2 4 3 6 2" xfId="4221"/>
    <cellStyle name="Normal 6 2 4 3 6 3" xfId="4222"/>
    <cellStyle name="Normal 6 2 4 3 7" xfId="4223"/>
    <cellStyle name="Normal 6 2 4 3 8" xfId="4224"/>
    <cellStyle name="Normal 6 2 4 3 9" xfId="4225"/>
    <cellStyle name="Normal 6 2 4 4" xfId="4226"/>
    <cellStyle name="Normal 6 2 4 4 2" xfId="4227"/>
    <cellStyle name="Normal 6 2 4 4 2 2" xfId="4228"/>
    <cellStyle name="Normal 6 2 4 4 2 2 2" xfId="4229"/>
    <cellStyle name="Normal 6 2 4 4 2 2 3" xfId="4230"/>
    <cellStyle name="Normal 6 2 4 4 2 2 4" xfId="4231"/>
    <cellStyle name="Normal 6 2 4 4 2 3" xfId="4232"/>
    <cellStyle name="Normal 6 2 4 4 2 4" xfId="4233"/>
    <cellStyle name="Normal 6 2 4 4 2 5" xfId="4234"/>
    <cellStyle name="Normal 6 2 4 4 3" xfId="4235"/>
    <cellStyle name="Normal 6 2 4 4 3 2" xfId="4236"/>
    <cellStyle name="Normal 6 2 4 4 3 3" xfId="4237"/>
    <cellStyle name="Normal 6 2 4 4 3 4" xfId="4238"/>
    <cellStyle name="Normal 6 2 4 4 4" xfId="4239"/>
    <cellStyle name="Normal 6 2 4 4 5" xfId="4240"/>
    <cellStyle name="Normal 6 2 4 4 6" xfId="4241"/>
    <cellStyle name="Normal 6 2 4 5" xfId="4242"/>
    <cellStyle name="Normal 6 2 4 5 2" xfId="4243"/>
    <cellStyle name="Normal 6 2 4 5 2 2" xfId="4244"/>
    <cellStyle name="Normal 6 2 4 5 2 2 2" xfId="4245"/>
    <cellStyle name="Normal 6 2 4 5 2 2 3" xfId="4246"/>
    <cellStyle name="Normal 6 2 4 5 2 2 4" xfId="4247"/>
    <cellStyle name="Normal 6 2 4 5 2 3" xfId="4248"/>
    <cellStyle name="Normal 6 2 4 5 2 4" xfId="4249"/>
    <cellStyle name="Normal 6 2 4 5 2 5" xfId="4250"/>
    <cellStyle name="Normal 6 2 4 5 3" xfId="4251"/>
    <cellStyle name="Normal 6 2 4 5 3 2" xfId="4252"/>
    <cellStyle name="Normal 6 2 4 5 3 3" xfId="4253"/>
    <cellStyle name="Normal 6 2 4 5 3 4" xfId="4254"/>
    <cellStyle name="Normal 6 2 4 5 4" xfId="4255"/>
    <cellStyle name="Normal 6 2 4 5 5" xfId="4256"/>
    <cellStyle name="Normal 6 2 4 5 6" xfId="4257"/>
    <cellStyle name="Normal 6 2 4 6" xfId="4258"/>
    <cellStyle name="Normal 6 2 4 6 2" xfId="4259"/>
    <cellStyle name="Normal 6 2 4 6 2 2" xfId="4260"/>
    <cellStyle name="Normal 6 2 4 6 2 2 2" xfId="4261"/>
    <cellStyle name="Normal 6 2 4 6 2 2 3" xfId="4262"/>
    <cellStyle name="Normal 6 2 4 6 2 2 4" xfId="4263"/>
    <cellStyle name="Normal 6 2 4 6 2 3" xfId="4264"/>
    <cellStyle name="Normal 6 2 4 6 2 4" xfId="4265"/>
    <cellStyle name="Normal 6 2 4 6 2 5" xfId="4266"/>
    <cellStyle name="Normal 6 2 4 6 3" xfId="4267"/>
    <cellStyle name="Normal 6 2 4 6 3 2" xfId="4268"/>
    <cellStyle name="Normal 6 2 4 6 3 3" xfId="4269"/>
    <cellStyle name="Normal 6 2 4 6 3 4" xfId="4270"/>
    <cellStyle name="Normal 6 2 4 6 4" xfId="4271"/>
    <cellStyle name="Normal 6 2 4 6 5" xfId="4272"/>
    <cellStyle name="Normal 6 2 4 6 6" xfId="4273"/>
    <cellStyle name="Normal 6 2 4 7" xfId="4274"/>
    <cellStyle name="Normal 6 2 4 7 2" xfId="4275"/>
    <cellStyle name="Normal 6 2 4 7 2 2" xfId="4276"/>
    <cellStyle name="Normal 6 2 4 7 2 3" xfId="4277"/>
    <cellStyle name="Normal 6 2 4 7 2 4" xfId="4278"/>
    <cellStyle name="Normal 6 2 4 7 3" xfId="4279"/>
    <cellStyle name="Normal 6 2 4 7 4" xfId="4280"/>
    <cellStyle name="Normal 6 2 4 7 5" xfId="4281"/>
    <cellStyle name="Normal 6 2 4 8" xfId="4282"/>
    <cellStyle name="Normal 6 2 4 8 2" xfId="4283"/>
    <cellStyle name="Normal 6 2 4 8 3" xfId="4284"/>
    <cellStyle name="Normal 6 2 4 8 4" xfId="4285"/>
    <cellStyle name="Normal 6 2 4 9" xfId="4286"/>
    <cellStyle name="Normal 6 2 4 9 2" xfId="4287"/>
    <cellStyle name="Normal 6 2 4 9 3" xfId="4288"/>
    <cellStyle name="Normal 6 2 4 9 4" xfId="4289"/>
    <cellStyle name="Normal 6 2 5" xfId="4290"/>
    <cellStyle name="Normal 6 2 5 2" xfId="4291"/>
    <cellStyle name="Normal 6 2 5 2 2" xfId="4292"/>
    <cellStyle name="Normal 6 2 5 2 2 2" xfId="4293"/>
    <cellStyle name="Normal 6 2 5 2 2 2 2" xfId="4294"/>
    <cellStyle name="Normal 6 2 5 2 2 2 3" xfId="4295"/>
    <cellStyle name="Normal 6 2 5 2 2 2 4" xfId="4296"/>
    <cellStyle name="Normal 6 2 5 2 2 3" xfId="4297"/>
    <cellStyle name="Normal 6 2 5 2 2 4" xfId="4298"/>
    <cellStyle name="Normal 6 2 5 2 2 5" xfId="4299"/>
    <cellStyle name="Normal 6 2 5 2 3" xfId="4300"/>
    <cellStyle name="Normal 6 2 5 2 3 2" xfId="4301"/>
    <cellStyle name="Normal 6 2 5 2 3 3" xfId="4302"/>
    <cellStyle name="Normal 6 2 5 2 3 4" xfId="4303"/>
    <cellStyle name="Normal 6 2 5 2 4" xfId="4304"/>
    <cellStyle name="Normal 6 2 5 2 5" xfId="4305"/>
    <cellStyle name="Normal 6 2 5 2 6" xfId="4306"/>
    <cellStyle name="Normal 6 2 5 3" xfId="4307"/>
    <cellStyle name="Normal 6 2 5 3 2" xfId="4308"/>
    <cellStyle name="Normal 6 2 5 3 2 2" xfId="4309"/>
    <cellStyle name="Normal 6 2 5 3 2 3" xfId="4310"/>
    <cellStyle name="Normal 6 2 5 3 2 4" xfId="4311"/>
    <cellStyle name="Normal 6 2 5 3 3" xfId="4312"/>
    <cellStyle name="Normal 6 2 5 3 4" xfId="4313"/>
    <cellStyle name="Normal 6 2 5 3 5" xfId="4314"/>
    <cellStyle name="Normal 6 2 5 4" xfId="4315"/>
    <cellStyle name="Normal 6 2 5 4 2" xfId="4316"/>
    <cellStyle name="Normal 6 2 5 4 3" xfId="4317"/>
    <cellStyle name="Normal 6 2 5 4 4" xfId="4318"/>
    <cellStyle name="Normal 6 2 5 5" xfId="4319"/>
    <cellStyle name="Normal 6 2 5 5 2" xfId="4320"/>
    <cellStyle name="Normal 6 2 5 5 3" xfId="4321"/>
    <cellStyle name="Normal 6 2 5 5 4" xfId="4322"/>
    <cellStyle name="Normal 6 2 5 6" xfId="4323"/>
    <cellStyle name="Normal 6 2 5 6 2" xfId="4324"/>
    <cellStyle name="Normal 6 2 5 6 3" xfId="4325"/>
    <cellStyle name="Normal 6 2 5 7" xfId="4326"/>
    <cellStyle name="Normal 6 2 5 8" xfId="4327"/>
    <cellStyle name="Normal 6 2 5 9" xfId="4328"/>
    <cellStyle name="Normal 6 2 6" xfId="4329"/>
    <cellStyle name="Normal 6 2 6 2" xfId="4330"/>
    <cellStyle name="Normal 6 2 6 2 2" xfId="4331"/>
    <cellStyle name="Normal 6 2 6 2 2 2" xfId="4332"/>
    <cellStyle name="Normal 6 2 6 2 2 2 2" xfId="4333"/>
    <cellStyle name="Normal 6 2 6 2 2 2 3" xfId="4334"/>
    <cellStyle name="Normal 6 2 6 2 2 2 4" xfId="4335"/>
    <cellStyle name="Normal 6 2 6 2 2 3" xfId="4336"/>
    <cellStyle name="Normal 6 2 6 2 2 4" xfId="4337"/>
    <cellStyle name="Normal 6 2 6 2 2 5" xfId="4338"/>
    <cellStyle name="Normal 6 2 6 2 3" xfId="4339"/>
    <cellStyle name="Normal 6 2 6 2 3 2" xfId="4340"/>
    <cellStyle name="Normal 6 2 6 2 3 3" xfId="4341"/>
    <cellStyle name="Normal 6 2 6 2 3 4" xfId="4342"/>
    <cellStyle name="Normal 6 2 6 2 4" xfId="4343"/>
    <cellStyle name="Normal 6 2 6 2 5" xfId="4344"/>
    <cellStyle name="Normal 6 2 6 2 6" xfId="4345"/>
    <cellStyle name="Normal 6 2 6 3" xfId="4346"/>
    <cellStyle name="Normal 6 2 6 3 2" xfId="4347"/>
    <cellStyle name="Normal 6 2 6 3 2 2" xfId="4348"/>
    <cellStyle name="Normal 6 2 6 3 2 3" xfId="4349"/>
    <cellStyle name="Normal 6 2 6 3 2 4" xfId="4350"/>
    <cellStyle name="Normal 6 2 6 3 3" xfId="4351"/>
    <cellStyle name="Normal 6 2 6 3 4" xfId="4352"/>
    <cellStyle name="Normal 6 2 6 3 5" xfId="4353"/>
    <cellStyle name="Normal 6 2 6 4" xfId="4354"/>
    <cellStyle name="Normal 6 2 6 4 2" xfId="4355"/>
    <cellStyle name="Normal 6 2 6 4 3" xfId="4356"/>
    <cellStyle name="Normal 6 2 6 4 4" xfId="4357"/>
    <cellStyle name="Normal 6 2 6 5" xfId="4358"/>
    <cellStyle name="Normal 6 2 6 5 2" xfId="4359"/>
    <cellStyle name="Normal 6 2 6 5 3" xfId="4360"/>
    <cellStyle name="Normal 6 2 6 5 4" xfId="4361"/>
    <cellStyle name="Normal 6 2 6 6" xfId="4362"/>
    <cellStyle name="Normal 6 2 6 6 2" xfId="4363"/>
    <cellStyle name="Normal 6 2 6 6 3" xfId="4364"/>
    <cellStyle name="Normal 6 2 6 7" xfId="4365"/>
    <cellStyle name="Normal 6 2 6 8" xfId="4366"/>
    <cellStyle name="Normal 6 2 6 9" xfId="4367"/>
    <cellStyle name="Normal 6 2 7" xfId="4368"/>
    <cellStyle name="Normal 6 2 7 2" xfId="4369"/>
    <cellStyle name="Normal 6 2 7 2 2" xfId="4370"/>
    <cellStyle name="Normal 6 2 7 2 2 2" xfId="4371"/>
    <cellStyle name="Normal 6 2 7 2 2 3" xfId="4372"/>
    <cellStyle name="Normal 6 2 7 2 2 4" xfId="4373"/>
    <cellStyle name="Normal 6 2 7 2 3" xfId="4374"/>
    <cellStyle name="Normal 6 2 7 2 4" xfId="4375"/>
    <cellStyle name="Normal 6 2 7 2 5" xfId="4376"/>
    <cellStyle name="Normal 6 2 7 3" xfId="4377"/>
    <cellStyle name="Normal 6 2 7 3 2" xfId="4378"/>
    <cellStyle name="Normal 6 2 7 3 3" xfId="4379"/>
    <cellStyle name="Normal 6 2 7 3 4" xfId="4380"/>
    <cellStyle name="Normal 6 2 7 4" xfId="4381"/>
    <cellStyle name="Normal 6 2 7 5" xfId="4382"/>
    <cellStyle name="Normal 6 2 7 6" xfId="4383"/>
    <cellStyle name="Normal 6 2 8" xfId="4384"/>
    <cellStyle name="Normal 6 2 8 2" xfId="4385"/>
    <cellStyle name="Normal 6 2 8 2 2" xfId="4386"/>
    <cellStyle name="Normal 6 2 8 2 2 2" xfId="4387"/>
    <cellStyle name="Normal 6 2 8 2 2 3" xfId="4388"/>
    <cellStyle name="Normal 6 2 8 2 2 4" xfId="4389"/>
    <cellStyle name="Normal 6 2 8 2 3" xfId="4390"/>
    <cellStyle name="Normal 6 2 8 2 4" xfId="4391"/>
    <cellStyle name="Normal 6 2 8 2 5" xfId="4392"/>
    <cellStyle name="Normal 6 2 8 3" xfId="4393"/>
    <cellStyle name="Normal 6 2 8 3 2" xfId="4394"/>
    <cellStyle name="Normal 6 2 8 3 3" xfId="4395"/>
    <cellStyle name="Normal 6 2 8 3 4" xfId="4396"/>
    <cellStyle name="Normal 6 2 8 4" xfId="4397"/>
    <cellStyle name="Normal 6 2 8 5" xfId="4398"/>
    <cellStyle name="Normal 6 2 8 6" xfId="4399"/>
    <cellStyle name="Normal 6 2 9" xfId="4400"/>
    <cellStyle name="Normal 6 2 9 2" xfId="4401"/>
    <cellStyle name="Normal 6 2 9 2 2" xfId="4402"/>
    <cellStyle name="Normal 6 2 9 2 2 2" xfId="4403"/>
    <cellStyle name="Normal 6 2 9 2 2 3" xfId="4404"/>
    <cellStyle name="Normal 6 2 9 2 2 4" xfId="4405"/>
    <cellStyle name="Normal 6 2 9 2 3" xfId="4406"/>
    <cellStyle name="Normal 6 2 9 2 4" xfId="4407"/>
    <cellStyle name="Normal 6 2 9 2 5" xfId="4408"/>
    <cellStyle name="Normal 6 2 9 3" xfId="4409"/>
    <cellStyle name="Normal 6 2 9 3 2" xfId="4410"/>
    <cellStyle name="Normal 6 2 9 3 3" xfId="4411"/>
    <cellStyle name="Normal 6 2 9 3 4" xfId="4412"/>
    <cellStyle name="Normal 6 2 9 4" xfId="4413"/>
    <cellStyle name="Normal 6 2 9 5" xfId="4414"/>
    <cellStyle name="Normal 6 2 9 6" xfId="4415"/>
    <cellStyle name="Normal 6 3" xfId="4416"/>
    <cellStyle name="Normal 6 3 10" xfId="4417"/>
    <cellStyle name="Normal 6 3 10 2" xfId="4418"/>
    <cellStyle name="Normal 6 3 10 3" xfId="4419"/>
    <cellStyle name="Normal 6 3 10 4" xfId="4420"/>
    <cellStyle name="Normal 6 3 11" xfId="4421"/>
    <cellStyle name="Normal 6 3 11 2" xfId="4422"/>
    <cellStyle name="Normal 6 3 11 3" xfId="4423"/>
    <cellStyle name="Normal 6 3 11 4" xfId="4424"/>
    <cellStyle name="Normal 6 3 12" xfId="4425"/>
    <cellStyle name="Normal 6 3 12 2" xfId="4426"/>
    <cellStyle name="Normal 6 3 12 3" xfId="4427"/>
    <cellStyle name="Normal 6 3 12 4" xfId="4428"/>
    <cellStyle name="Normal 6 3 13" xfId="4429"/>
    <cellStyle name="Normal 6 3 13 2" xfId="4430"/>
    <cellStyle name="Normal 6 3 13 3" xfId="4431"/>
    <cellStyle name="Normal 6 3 14" xfId="4432"/>
    <cellStyle name="Normal 6 3 14 2" xfId="4433"/>
    <cellStyle name="Normal 6 3 15" xfId="4434"/>
    <cellStyle name="Normal 6 3 16" xfId="4435"/>
    <cellStyle name="Normal 6 3 2" xfId="4436"/>
    <cellStyle name="Normal 6 3 2 10" xfId="4437"/>
    <cellStyle name="Normal 6 3 2 10 2" xfId="4438"/>
    <cellStyle name="Normal 6 3 2 10 3" xfId="4439"/>
    <cellStyle name="Normal 6 3 2 10 4" xfId="4440"/>
    <cellStyle name="Normal 6 3 2 11" xfId="4441"/>
    <cellStyle name="Normal 6 3 2 11 2" xfId="4442"/>
    <cellStyle name="Normal 6 3 2 11 3" xfId="4443"/>
    <cellStyle name="Normal 6 3 2 12" xfId="4444"/>
    <cellStyle name="Normal 6 3 2 12 2" xfId="4445"/>
    <cellStyle name="Normal 6 3 2 13" xfId="4446"/>
    <cellStyle name="Normal 6 3 2 14" xfId="4447"/>
    <cellStyle name="Normal 6 3 2 2" xfId="4448"/>
    <cellStyle name="Normal 6 3 2 2 2" xfId="4449"/>
    <cellStyle name="Normal 6 3 2 2 2 2" xfId="4450"/>
    <cellStyle name="Normal 6 3 2 2 2 2 2" xfId="4451"/>
    <cellStyle name="Normal 6 3 2 2 2 2 2 2" xfId="4452"/>
    <cellStyle name="Normal 6 3 2 2 2 2 2 3" xfId="4453"/>
    <cellStyle name="Normal 6 3 2 2 2 2 2 4" xfId="4454"/>
    <cellStyle name="Normal 6 3 2 2 2 2 3" xfId="4455"/>
    <cellStyle name="Normal 6 3 2 2 2 2 4" xfId="4456"/>
    <cellStyle name="Normal 6 3 2 2 2 2 5" xfId="4457"/>
    <cellStyle name="Normal 6 3 2 2 2 3" xfId="4458"/>
    <cellStyle name="Normal 6 3 2 2 2 3 2" xfId="4459"/>
    <cellStyle name="Normal 6 3 2 2 2 3 3" xfId="4460"/>
    <cellStyle name="Normal 6 3 2 2 2 3 4" xfId="4461"/>
    <cellStyle name="Normal 6 3 2 2 2 4" xfId="4462"/>
    <cellStyle name="Normal 6 3 2 2 2 5" xfId="4463"/>
    <cellStyle name="Normal 6 3 2 2 2 6" xfId="4464"/>
    <cellStyle name="Normal 6 3 2 2 3" xfId="4465"/>
    <cellStyle name="Normal 6 3 2 2 3 2" xfId="4466"/>
    <cellStyle name="Normal 6 3 2 2 3 2 2" xfId="4467"/>
    <cellStyle name="Normal 6 3 2 2 3 2 3" xfId="4468"/>
    <cellStyle name="Normal 6 3 2 2 3 2 4" xfId="4469"/>
    <cellStyle name="Normal 6 3 2 2 3 3" xfId="4470"/>
    <cellStyle name="Normal 6 3 2 2 3 4" xfId="4471"/>
    <cellStyle name="Normal 6 3 2 2 3 5" xfId="4472"/>
    <cellStyle name="Normal 6 3 2 2 4" xfId="4473"/>
    <cellStyle name="Normal 6 3 2 2 4 2" xfId="4474"/>
    <cellStyle name="Normal 6 3 2 2 4 3" xfId="4475"/>
    <cellStyle name="Normal 6 3 2 2 4 4" xfId="4476"/>
    <cellStyle name="Normal 6 3 2 2 5" xfId="4477"/>
    <cellStyle name="Normal 6 3 2 2 5 2" xfId="4478"/>
    <cellStyle name="Normal 6 3 2 2 5 3" xfId="4479"/>
    <cellStyle name="Normal 6 3 2 2 5 4" xfId="4480"/>
    <cellStyle name="Normal 6 3 2 2 6" xfId="4481"/>
    <cellStyle name="Normal 6 3 2 2 6 2" xfId="4482"/>
    <cellStyle name="Normal 6 3 2 2 6 3" xfId="4483"/>
    <cellStyle name="Normal 6 3 2 2 7" xfId="4484"/>
    <cellStyle name="Normal 6 3 2 2 8" xfId="4485"/>
    <cellStyle name="Normal 6 3 2 2 9" xfId="4486"/>
    <cellStyle name="Normal 6 3 2 3" xfId="4487"/>
    <cellStyle name="Normal 6 3 2 3 2" xfId="4488"/>
    <cellStyle name="Normal 6 3 2 3 2 2" xfId="4489"/>
    <cellStyle name="Normal 6 3 2 3 2 2 2" xfId="4490"/>
    <cellStyle name="Normal 6 3 2 3 2 2 2 2" xfId="4491"/>
    <cellStyle name="Normal 6 3 2 3 2 2 2 3" xfId="4492"/>
    <cellStyle name="Normal 6 3 2 3 2 2 2 4" xfId="4493"/>
    <cellStyle name="Normal 6 3 2 3 2 2 3" xfId="4494"/>
    <cellStyle name="Normal 6 3 2 3 2 2 4" xfId="4495"/>
    <cellStyle name="Normal 6 3 2 3 2 2 5" xfId="4496"/>
    <cellStyle name="Normal 6 3 2 3 2 3" xfId="4497"/>
    <cellStyle name="Normal 6 3 2 3 2 3 2" xfId="4498"/>
    <cellStyle name="Normal 6 3 2 3 2 3 3" xfId="4499"/>
    <cellStyle name="Normal 6 3 2 3 2 3 4" xfId="4500"/>
    <cellStyle name="Normal 6 3 2 3 2 4" xfId="4501"/>
    <cellStyle name="Normal 6 3 2 3 2 5" xfId="4502"/>
    <cellStyle name="Normal 6 3 2 3 2 6" xfId="4503"/>
    <cellStyle name="Normal 6 3 2 3 3" xfId="4504"/>
    <cellStyle name="Normal 6 3 2 3 3 2" xfId="4505"/>
    <cellStyle name="Normal 6 3 2 3 3 2 2" xfId="4506"/>
    <cellStyle name="Normal 6 3 2 3 3 2 3" xfId="4507"/>
    <cellStyle name="Normal 6 3 2 3 3 2 4" xfId="4508"/>
    <cellStyle name="Normal 6 3 2 3 3 3" xfId="4509"/>
    <cellStyle name="Normal 6 3 2 3 3 4" xfId="4510"/>
    <cellStyle name="Normal 6 3 2 3 3 5" xfId="4511"/>
    <cellStyle name="Normal 6 3 2 3 4" xfId="4512"/>
    <cellStyle name="Normal 6 3 2 3 4 2" xfId="4513"/>
    <cellStyle name="Normal 6 3 2 3 4 3" xfId="4514"/>
    <cellStyle name="Normal 6 3 2 3 4 4" xfId="4515"/>
    <cellStyle name="Normal 6 3 2 3 5" xfId="4516"/>
    <cellStyle name="Normal 6 3 2 3 5 2" xfId="4517"/>
    <cellStyle name="Normal 6 3 2 3 5 3" xfId="4518"/>
    <cellStyle name="Normal 6 3 2 3 5 4" xfId="4519"/>
    <cellStyle name="Normal 6 3 2 3 6" xfId="4520"/>
    <cellStyle name="Normal 6 3 2 3 6 2" xfId="4521"/>
    <cellStyle name="Normal 6 3 2 3 6 3" xfId="4522"/>
    <cellStyle name="Normal 6 3 2 3 7" xfId="4523"/>
    <cellStyle name="Normal 6 3 2 3 8" xfId="4524"/>
    <cellStyle name="Normal 6 3 2 3 9" xfId="4525"/>
    <cellStyle name="Normal 6 3 2 4" xfId="4526"/>
    <cellStyle name="Normal 6 3 2 4 2" xfId="4527"/>
    <cellStyle name="Normal 6 3 2 4 2 2" xfId="4528"/>
    <cellStyle name="Normal 6 3 2 4 2 2 2" xfId="4529"/>
    <cellStyle name="Normal 6 3 2 4 2 2 3" xfId="4530"/>
    <cellStyle name="Normal 6 3 2 4 2 2 4" xfId="4531"/>
    <cellStyle name="Normal 6 3 2 4 2 3" xfId="4532"/>
    <cellStyle name="Normal 6 3 2 4 2 4" xfId="4533"/>
    <cellStyle name="Normal 6 3 2 4 2 5" xfId="4534"/>
    <cellStyle name="Normal 6 3 2 4 3" xfId="4535"/>
    <cellStyle name="Normal 6 3 2 4 3 2" xfId="4536"/>
    <cellStyle name="Normal 6 3 2 4 3 3" xfId="4537"/>
    <cellStyle name="Normal 6 3 2 4 3 4" xfId="4538"/>
    <cellStyle name="Normal 6 3 2 4 4" xfId="4539"/>
    <cellStyle name="Normal 6 3 2 4 5" xfId="4540"/>
    <cellStyle name="Normal 6 3 2 4 6" xfId="4541"/>
    <cellStyle name="Normal 6 3 2 5" xfId="4542"/>
    <cellStyle name="Normal 6 3 2 5 2" xfId="4543"/>
    <cellStyle name="Normal 6 3 2 5 2 2" xfId="4544"/>
    <cellStyle name="Normal 6 3 2 5 2 2 2" xfId="4545"/>
    <cellStyle name="Normal 6 3 2 5 2 2 3" xfId="4546"/>
    <cellStyle name="Normal 6 3 2 5 2 2 4" xfId="4547"/>
    <cellStyle name="Normal 6 3 2 5 2 3" xfId="4548"/>
    <cellStyle name="Normal 6 3 2 5 2 4" xfId="4549"/>
    <cellStyle name="Normal 6 3 2 5 2 5" xfId="4550"/>
    <cellStyle name="Normal 6 3 2 5 3" xfId="4551"/>
    <cellStyle name="Normal 6 3 2 5 3 2" xfId="4552"/>
    <cellStyle name="Normal 6 3 2 5 3 3" xfId="4553"/>
    <cellStyle name="Normal 6 3 2 5 3 4" xfId="4554"/>
    <cellStyle name="Normal 6 3 2 5 4" xfId="4555"/>
    <cellStyle name="Normal 6 3 2 5 5" xfId="4556"/>
    <cellStyle name="Normal 6 3 2 5 6" xfId="4557"/>
    <cellStyle name="Normal 6 3 2 6" xfId="4558"/>
    <cellStyle name="Normal 6 3 2 6 2" xfId="4559"/>
    <cellStyle name="Normal 6 3 2 6 2 2" xfId="4560"/>
    <cellStyle name="Normal 6 3 2 6 2 2 2" xfId="4561"/>
    <cellStyle name="Normal 6 3 2 6 2 2 3" xfId="4562"/>
    <cellStyle name="Normal 6 3 2 6 2 2 4" xfId="4563"/>
    <cellStyle name="Normal 6 3 2 6 2 3" xfId="4564"/>
    <cellStyle name="Normal 6 3 2 6 2 4" xfId="4565"/>
    <cellStyle name="Normal 6 3 2 6 2 5" xfId="4566"/>
    <cellStyle name="Normal 6 3 2 6 3" xfId="4567"/>
    <cellStyle name="Normal 6 3 2 6 3 2" xfId="4568"/>
    <cellStyle name="Normal 6 3 2 6 3 3" xfId="4569"/>
    <cellStyle name="Normal 6 3 2 6 3 4" xfId="4570"/>
    <cellStyle name="Normal 6 3 2 6 4" xfId="4571"/>
    <cellStyle name="Normal 6 3 2 6 5" xfId="4572"/>
    <cellStyle name="Normal 6 3 2 6 6" xfId="4573"/>
    <cellStyle name="Normal 6 3 2 7" xfId="4574"/>
    <cellStyle name="Normal 6 3 2 7 2" xfId="4575"/>
    <cellStyle name="Normal 6 3 2 7 2 2" xfId="4576"/>
    <cellStyle name="Normal 6 3 2 7 2 3" xfId="4577"/>
    <cellStyle name="Normal 6 3 2 7 2 4" xfId="4578"/>
    <cellStyle name="Normal 6 3 2 7 3" xfId="4579"/>
    <cellStyle name="Normal 6 3 2 7 4" xfId="4580"/>
    <cellStyle name="Normal 6 3 2 7 5" xfId="4581"/>
    <cellStyle name="Normal 6 3 2 8" xfId="4582"/>
    <cellStyle name="Normal 6 3 2 8 2" xfId="4583"/>
    <cellStyle name="Normal 6 3 2 8 3" xfId="4584"/>
    <cellStyle name="Normal 6 3 2 8 4" xfId="4585"/>
    <cellStyle name="Normal 6 3 2 9" xfId="4586"/>
    <cellStyle name="Normal 6 3 2 9 2" xfId="4587"/>
    <cellStyle name="Normal 6 3 2 9 3" xfId="4588"/>
    <cellStyle name="Normal 6 3 2 9 4" xfId="4589"/>
    <cellStyle name="Normal 6 3 3" xfId="4590"/>
    <cellStyle name="Normal 6 3 3 10" xfId="4591"/>
    <cellStyle name="Normal 6 3 3 10 2" xfId="4592"/>
    <cellStyle name="Normal 6 3 3 10 3" xfId="4593"/>
    <cellStyle name="Normal 6 3 3 10 4" xfId="4594"/>
    <cellStyle name="Normal 6 3 3 11" xfId="4595"/>
    <cellStyle name="Normal 6 3 3 11 2" xfId="4596"/>
    <cellStyle name="Normal 6 3 3 11 3" xfId="4597"/>
    <cellStyle name="Normal 6 3 3 12" xfId="4598"/>
    <cellStyle name="Normal 6 3 3 12 2" xfId="4599"/>
    <cellStyle name="Normal 6 3 3 13" xfId="4600"/>
    <cellStyle name="Normal 6 3 3 14" xfId="4601"/>
    <cellStyle name="Normal 6 3 3 2" xfId="4602"/>
    <cellStyle name="Normal 6 3 3 2 2" xfId="4603"/>
    <cellStyle name="Normal 6 3 3 2 2 2" xfId="4604"/>
    <cellStyle name="Normal 6 3 3 2 2 2 2" xfId="4605"/>
    <cellStyle name="Normal 6 3 3 2 2 2 2 2" xfId="4606"/>
    <cellStyle name="Normal 6 3 3 2 2 2 2 3" xfId="4607"/>
    <cellStyle name="Normal 6 3 3 2 2 2 2 4" xfId="4608"/>
    <cellStyle name="Normal 6 3 3 2 2 2 3" xfId="4609"/>
    <cellStyle name="Normal 6 3 3 2 2 2 4" xfId="4610"/>
    <cellStyle name="Normal 6 3 3 2 2 2 5" xfId="4611"/>
    <cellStyle name="Normal 6 3 3 2 2 3" xfId="4612"/>
    <cellStyle name="Normal 6 3 3 2 2 3 2" xfId="4613"/>
    <cellStyle name="Normal 6 3 3 2 2 3 3" xfId="4614"/>
    <cellStyle name="Normal 6 3 3 2 2 3 4" xfId="4615"/>
    <cellStyle name="Normal 6 3 3 2 2 4" xfId="4616"/>
    <cellStyle name="Normal 6 3 3 2 2 5" xfId="4617"/>
    <cellStyle name="Normal 6 3 3 2 2 6" xfId="4618"/>
    <cellStyle name="Normal 6 3 3 2 3" xfId="4619"/>
    <cellStyle name="Normal 6 3 3 2 3 2" xfId="4620"/>
    <cellStyle name="Normal 6 3 3 2 3 2 2" xfId="4621"/>
    <cellStyle name="Normal 6 3 3 2 3 2 3" xfId="4622"/>
    <cellStyle name="Normal 6 3 3 2 3 2 4" xfId="4623"/>
    <cellStyle name="Normal 6 3 3 2 3 3" xfId="4624"/>
    <cellStyle name="Normal 6 3 3 2 3 4" xfId="4625"/>
    <cellStyle name="Normal 6 3 3 2 3 5" xfId="4626"/>
    <cellStyle name="Normal 6 3 3 2 4" xfId="4627"/>
    <cellStyle name="Normal 6 3 3 2 4 2" xfId="4628"/>
    <cellStyle name="Normal 6 3 3 2 4 3" xfId="4629"/>
    <cellStyle name="Normal 6 3 3 2 4 4" xfId="4630"/>
    <cellStyle name="Normal 6 3 3 2 5" xfId="4631"/>
    <cellStyle name="Normal 6 3 3 2 5 2" xfId="4632"/>
    <cellStyle name="Normal 6 3 3 2 5 3" xfId="4633"/>
    <cellStyle name="Normal 6 3 3 2 5 4" xfId="4634"/>
    <cellStyle name="Normal 6 3 3 2 6" xfId="4635"/>
    <cellStyle name="Normal 6 3 3 2 6 2" xfId="4636"/>
    <cellStyle name="Normal 6 3 3 2 6 3" xfId="4637"/>
    <cellStyle name="Normal 6 3 3 2 7" xfId="4638"/>
    <cellStyle name="Normal 6 3 3 2 8" xfId="4639"/>
    <cellStyle name="Normal 6 3 3 2 9" xfId="4640"/>
    <cellStyle name="Normal 6 3 3 3" xfId="4641"/>
    <cellStyle name="Normal 6 3 3 3 2" xfId="4642"/>
    <cellStyle name="Normal 6 3 3 3 2 2" xfId="4643"/>
    <cellStyle name="Normal 6 3 3 3 2 2 2" xfId="4644"/>
    <cellStyle name="Normal 6 3 3 3 2 2 2 2" xfId="4645"/>
    <cellStyle name="Normal 6 3 3 3 2 2 2 3" xfId="4646"/>
    <cellStyle name="Normal 6 3 3 3 2 2 2 4" xfId="4647"/>
    <cellStyle name="Normal 6 3 3 3 2 2 3" xfId="4648"/>
    <cellStyle name="Normal 6 3 3 3 2 2 4" xfId="4649"/>
    <cellStyle name="Normal 6 3 3 3 2 2 5" xfId="4650"/>
    <cellStyle name="Normal 6 3 3 3 2 3" xfId="4651"/>
    <cellStyle name="Normal 6 3 3 3 2 3 2" xfId="4652"/>
    <cellStyle name="Normal 6 3 3 3 2 3 3" xfId="4653"/>
    <cellStyle name="Normal 6 3 3 3 2 3 4" xfId="4654"/>
    <cellStyle name="Normal 6 3 3 3 2 4" xfId="4655"/>
    <cellStyle name="Normal 6 3 3 3 2 5" xfId="4656"/>
    <cellStyle name="Normal 6 3 3 3 2 6" xfId="4657"/>
    <cellStyle name="Normal 6 3 3 3 3" xfId="4658"/>
    <cellStyle name="Normal 6 3 3 3 3 2" xfId="4659"/>
    <cellStyle name="Normal 6 3 3 3 3 2 2" xfId="4660"/>
    <cellStyle name="Normal 6 3 3 3 3 2 3" xfId="4661"/>
    <cellStyle name="Normal 6 3 3 3 3 2 4" xfId="4662"/>
    <cellStyle name="Normal 6 3 3 3 3 3" xfId="4663"/>
    <cellStyle name="Normal 6 3 3 3 3 4" xfId="4664"/>
    <cellStyle name="Normal 6 3 3 3 3 5" xfId="4665"/>
    <cellStyle name="Normal 6 3 3 3 4" xfId="4666"/>
    <cellStyle name="Normal 6 3 3 3 4 2" xfId="4667"/>
    <cellStyle name="Normal 6 3 3 3 4 3" xfId="4668"/>
    <cellStyle name="Normal 6 3 3 3 4 4" xfId="4669"/>
    <cellStyle name="Normal 6 3 3 3 5" xfId="4670"/>
    <cellStyle name="Normal 6 3 3 3 5 2" xfId="4671"/>
    <cellStyle name="Normal 6 3 3 3 5 3" xfId="4672"/>
    <cellStyle name="Normal 6 3 3 3 5 4" xfId="4673"/>
    <cellStyle name="Normal 6 3 3 3 6" xfId="4674"/>
    <cellStyle name="Normal 6 3 3 3 6 2" xfId="4675"/>
    <cellStyle name="Normal 6 3 3 3 6 3" xfId="4676"/>
    <cellStyle name="Normal 6 3 3 3 7" xfId="4677"/>
    <cellStyle name="Normal 6 3 3 3 8" xfId="4678"/>
    <cellStyle name="Normal 6 3 3 3 9" xfId="4679"/>
    <cellStyle name="Normal 6 3 3 4" xfId="4680"/>
    <cellStyle name="Normal 6 3 3 4 2" xfId="4681"/>
    <cellStyle name="Normal 6 3 3 4 2 2" xfId="4682"/>
    <cellStyle name="Normal 6 3 3 4 2 2 2" xfId="4683"/>
    <cellStyle name="Normal 6 3 3 4 2 2 3" xfId="4684"/>
    <cellStyle name="Normal 6 3 3 4 2 2 4" xfId="4685"/>
    <cellStyle name="Normal 6 3 3 4 2 3" xfId="4686"/>
    <cellStyle name="Normal 6 3 3 4 2 4" xfId="4687"/>
    <cellStyle name="Normal 6 3 3 4 2 5" xfId="4688"/>
    <cellStyle name="Normal 6 3 3 4 3" xfId="4689"/>
    <cellStyle name="Normal 6 3 3 4 3 2" xfId="4690"/>
    <cellStyle name="Normal 6 3 3 4 3 3" xfId="4691"/>
    <cellStyle name="Normal 6 3 3 4 3 4" xfId="4692"/>
    <cellStyle name="Normal 6 3 3 4 4" xfId="4693"/>
    <cellStyle name="Normal 6 3 3 4 5" xfId="4694"/>
    <cellStyle name="Normal 6 3 3 4 6" xfId="4695"/>
    <cellStyle name="Normal 6 3 3 5" xfId="4696"/>
    <cellStyle name="Normal 6 3 3 5 2" xfId="4697"/>
    <cellStyle name="Normal 6 3 3 5 2 2" xfId="4698"/>
    <cellStyle name="Normal 6 3 3 5 2 2 2" xfId="4699"/>
    <cellStyle name="Normal 6 3 3 5 2 2 3" xfId="4700"/>
    <cellStyle name="Normal 6 3 3 5 2 2 4" xfId="4701"/>
    <cellStyle name="Normal 6 3 3 5 2 3" xfId="4702"/>
    <cellStyle name="Normal 6 3 3 5 2 4" xfId="4703"/>
    <cellStyle name="Normal 6 3 3 5 2 5" xfId="4704"/>
    <cellStyle name="Normal 6 3 3 5 3" xfId="4705"/>
    <cellStyle name="Normal 6 3 3 5 3 2" xfId="4706"/>
    <cellStyle name="Normal 6 3 3 5 3 3" xfId="4707"/>
    <cellStyle name="Normal 6 3 3 5 3 4" xfId="4708"/>
    <cellStyle name="Normal 6 3 3 5 4" xfId="4709"/>
    <cellStyle name="Normal 6 3 3 5 5" xfId="4710"/>
    <cellStyle name="Normal 6 3 3 5 6" xfId="4711"/>
    <cellStyle name="Normal 6 3 3 6" xfId="4712"/>
    <cellStyle name="Normal 6 3 3 6 2" xfId="4713"/>
    <cellStyle name="Normal 6 3 3 6 2 2" xfId="4714"/>
    <cellStyle name="Normal 6 3 3 6 2 2 2" xfId="4715"/>
    <cellStyle name="Normal 6 3 3 6 2 2 3" xfId="4716"/>
    <cellStyle name="Normal 6 3 3 6 2 2 4" xfId="4717"/>
    <cellStyle name="Normal 6 3 3 6 2 3" xfId="4718"/>
    <cellStyle name="Normal 6 3 3 6 2 4" xfId="4719"/>
    <cellStyle name="Normal 6 3 3 6 2 5" xfId="4720"/>
    <cellStyle name="Normal 6 3 3 6 3" xfId="4721"/>
    <cellStyle name="Normal 6 3 3 6 3 2" xfId="4722"/>
    <cellStyle name="Normal 6 3 3 6 3 3" xfId="4723"/>
    <cellStyle name="Normal 6 3 3 6 3 4" xfId="4724"/>
    <cellStyle name="Normal 6 3 3 6 4" xfId="4725"/>
    <cellStyle name="Normal 6 3 3 6 5" xfId="4726"/>
    <cellStyle name="Normal 6 3 3 6 6" xfId="4727"/>
    <cellStyle name="Normal 6 3 3 7" xfId="4728"/>
    <cellStyle name="Normal 6 3 3 7 2" xfId="4729"/>
    <cellStyle name="Normal 6 3 3 7 2 2" xfId="4730"/>
    <cellStyle name="Normal 6 3 3 7 2 3" xfId="4731"/>
    <cellStyle name="Normal 6 3 3 7 2 4" xfId="4732"/>
    <cellStyle name="Normal 6 3 3 7 3" xfId="4733"/>
    <cellStyle name="Normal 6 3 3 7 4" xfId="4734"/>
    <cellStyle name="Normal 6 3 3 7 5" xfId="4735"/>
    <cellStyle name="Normal 6 3 3 8" xfId="4736"/>
    <cellStyle name="Normal 6 3 3 8 2" xfId="4737"/>
    <cellStyle name="Normal 6 3 3 8 3" xfId="4738"/>
    <cellStyle name="Normal 6 3 3 8 4" xfId="4739"/>
    <cellStyle name="Normal 6 3 3 9" xfId="4740"/>
    <cellStyle name="Normal 6 3 3 9 2" xfId="4741"/>
    <cellStyle name="Normal 6 3 3 9 3" xfId="4742"/>
    <cellStyle name="Normal 6 3 3 9 4" xfId="4743"/>
    <cellStyle name="Normal 6 3 4" xfId="4744"/>
    <cellStyle name="Normal 6 3 4 2" xfId="4745"/>
    <cellStyle name="Normal 6 3 4 2 2" xfId="4746"/>
    <cellStyle name="Normal 6 3 4 2 2 2" xfId="4747"/>
    <cellStyle name="Normal 6 3 4 2 2 2 2" xfId="4748"/>
    <cellStyle name="Normal 6 3 4 2 2 2 3" xfId="4749"/>
    <cellStyle name="Normal 6 3 4 2 2 2 4" xfId="4750"/>
    <cellStyle name="Normal 6 3 4 2 2 3" xfId="4751"/>
    <cellStyle name="Normal 6 3 4 2 2 4" xfId="4752"/>
    <cellStyle name="Normal 6 3 4 2 2 5" xfId="4753"/>
    <cellStyle name="Normal 6 3 4 2 3" xfId="4754"/>
    <cellStyle name="Normal 6 3 4 2 3 2" xfId="4755"/>
    <cellStyle name="Normal 6 3 4 2 3 3" xfId="4756"/>
    <cellStyle name="Normal 6 3 4 2 3 4" xfId="4757"/>
    <cellStyle name="Normal 6 3 4 2 4" xfId="4758"/>
    <cellStyle name="Normal 6 3 4 2 5" xfId="4759"/>
    <cellStyle name="Normal 6 3 4 2 6" xfId="4760"/>
    <cellStyle name="Normal 6 3 4 3" xfId="4761"/>
    <cellStyle name="Normal 6 3 4 3 2" xfId="4762"/>
    <cellStyle name="Normal 6 3 4 3 2 2" xfId="4763"/>
    <cellStyle name="Normal 6 3 4 3 2 3" xfId="4764"/>
    <cellStyle name="Normal 6 3 4 3 2 4" xfId="4765"/>
    <cellStyle name="Normal 6 3 4 3 3" xfId="4766"/>
    <cellStyle name="Normal 6 3 4 3 4" xfId="4767"/>
    <cellStyle name="Normal 6 3 4 3 5" xfId="4768"/>
    <cellStyle name="Normal 6 3 4 4" xfId="4769"/>
    <cellStyle name="Normal 6 3 4 4 2" xfId="4770"/>
    <cellStyle name="Normal 6 3 4 4 3" xfId="4771"/>
    <cellStyle name="Normal 6 3 4 4 4" xfId="4772"/>
    <cellStyle name="Normal 6 3 4 5" xfId="4773"/>
    <cellStyle name="Normal 6 3 4 5 2" xfId="4774"/>
    <cellStyle name="Normal 6 3 4 5 3" xfId="4775"/>
    <cellStyle name="Normal 6 3 4 5 4" xfId="4776"/>
    <cellStyle name="Normal 6 3 4 6" xfId="4777"/>
    <cellStyle name="Normal 6 3 4 6 2" xfId="4778"/>
    <cellStyle name="Normal 6 3 4 6 3" xfId="4779"/>
    <cellStyle name="Normal 6 3 4 7" xfId="4780"/>
    <cellStyle name="Normal 6 3 4 8" xfId="4781"/>
    <cellStyle name="Normal 6 3 4 9" xfId="4782"/>
    <cellStyle name="Normal 6 3 5" xfId="4783"/>
    <cellStyle name="Normal 6 3 5 2" xfId="4784"/>
    <cellStyle name="Normal 6 3 5 2 2" xfId="4785"/>
    <cellStyle name="Normal 6 3 5 2 2 2" xfId="4786"/>
    <cellStyle name="Normal 6 3 5 2 2 2 2" xfId="4787"/>
    <cellStyle name="Normal 6 3 5 2 2 2 3" xfId="4788"/>
    <cellStyle name="Normal 6 3 5 2 2 2 4" xfId="4789"/>
    <cellStyle name="Normal 6 3 5 2 2 3" xfId="4790"/>
    <cellStyle name="Normal 6 3 5 2 2 4" xfId="4791"/>
    <cellStyle name="Normal 6 3 5 2 2 5" xfId="4792"/>
    <cellStyle name="Normal 6 3 5 2 3" xfId="4793"/>
    <cellStyle name="Normal 6 3 5 2 3 2" xfId="4794"/>
    <cellStyle name="Normal 6 3 5 2 3 3" xfId="4795"/>
    <cellStyle name="Normal 6 3 5 2 3 4" xfId="4796"/>
    <cellStyle name="Normal 6 3 5 2 4" xfId="4797"/>
    <cellStyle name="Normal 6 3 5 2 5" xfId="4798"/>
    <cellStyle name="Normal 6 3 5 2 6" xfId="4799"/>
    <cellStyle name="Normal 6 3 5 3" xfId="4800"/>
    <cellStyle name="Normal 6 3 5 3 2" xfId="4801"/>
    <cellStyle name="Normal 6 3 5 3 2 2" xfId="4802"/>
    <cellStyle name="Normal 6 3 5 3 2 3" xfId="4803"/>
    <cellStyle name="Normal 6 3 5 3 2 4" xfId="4804"/>
    <cellStyle name="Normal 6 3 5 3 3" xfId="4805"/>
    <cellStyle name="Normal 6 3 5 3 4" xfId="4806"/>
    <cellStyle name="Normal 6 3 5 3 5" xfId="4807"/>
    <cellStyle name="Normal 6 3 5 4" xfId="4808"/>
    <cellStyle name="Normal 6 3 5 4 2" xfId="4809"/>
    <cellStyle name="Normal 6 3 5 4 3" xfId="4810"/>
    <cellStyle name="Normal 6 3 5 4 4" xfId="4811"/>
    <cellStyle name="Normal 6 3 5 5" xfId="4812"/>
    <cellStyle name="Normal 6 3 5 5 2" xfId="4813"/>
    <cellStyle name="Normal 6 3 5 5 3" xfId="4814"/>
    <cellStyle name="Normal 6 3 5 5 4" xfId="4815"/>
    <cellStyle name="Normal 6 3 5 6" xfId="4816"/>
    <cellStyle name="Normal 6 3 5 6 2" xfId="4817"/>
    <cellStyle name="Normal 6 3 5 6 3" xfId="4818"/>
    <cellStyle name="Normal 6 3 5 7" xfId="4819"/>
    <cellStyle name="Normal 6 3 5 8" xfId="4820"/>
    <cellStyle name="Normal 6 3 5 9" xfId="4821"/>
    <cellStyle name="Normal 6 3 6" xfId="4822"/>
    <cellStyle name="Normal 6 3 6 2" xfId="4823"/>
    <cellStyle name="Normal 6 3 6 2 2" xfId="4824"/>
    <cellStyle name="Normal 6 3 6 2 2 2" xfId="4825"/>
    <cellStyle name="Normal 6 3 6 2 2 3" xfId="4826"/>
    <cellStyle name="Normal 6 3 6 2 2 4" xfId="4827"/>
    <cellStyle name="Normal 6 3 6 2 3" xfId="4828"/>
    <cellStyle name="Normal 6 3 6 2 4" xfId="4829"/>
    <cellStyle name="Normal 6 3 6 2 5" xfId="4830"/>
    <cellStyle name="Normal 6 3 6 3" xfId="4831"/>
    <cellStyle name="Normal 6 3 6 3 2" xfId="4832"/>
    <cellStyle name="Normal 6 3 6 3 3" xfId="4833"/>
    <cellStyle name="Normal 6 3 6 3 4" xfId="4834"/>
    <cellStyle name="Normal 6 3 6 4" xfId="4835"/>
    <cellStyle name="Normal 6 3 6 5" xfId="4836"/>
    <cellStyle name="Normal 6 3 6 6" xfId="4837"/>
    <cellStyle name="Normal 6 3 7" xfId="4838"/>
    <cellStyle name="Normal 6 3 7 2" xfId="4839"/>
    <cellStyle name="Normal 6 3 7 2 2" xfId="4840"/>
    <cellStyle name="Normal 6 3 7 2 2 2" xfId="4841"/>
    <cellStyle name="Normal 6 3 7 2 2 3" xfId="4842"/>
    <cellStyle name="Normal 6 3 7 2 2 4" xfId="4843"/>
    <cellStyle name="Normal 6 3 7 2 3" xfId="4844"/>
    <cellStyle name="Normal 6 3 7 2 4" xfId="4845"/>
    <cellStyle name="Normal 6 3 7 2 5" xfId="4846"/>
    <cellStyle name="Normal 6 3 7 3" xfId="4847"/>
    <cellStyle name="Normal 6 3 7 3 2" xfId="4848"/>
    <cellStyle name="Normal 6 3 7 3 3" xfId="4849"/>
    <cellStyle name="Normal 6 3 7 3 4" xfId="4850"/>
    <cellStyle name="Normal 6 3 7 4" xfId="4851"/>
    <cellStyle name="Normal 6 3 7 5" xfId="4852"/>
    <cellStyle name="Normal 6 3 7 6" xfId="4853"/>
    <cellStyle name="Normal 6 3 8" xfId="4854"/>
    <cellStyle name="Normal 6 3 8 2" xfId="4855"/>
    <cellStyle name="Normal 6 3 8 2 2" xfId="4856"/>
    <cellStyle name="Normal 6 3 8 2 2 2" xfId="4857"/>
    <cellStyle name="Normal 6 3 8 2 2 3" xfId="4858"/>
    <cellStyle name="Normal 6 3 8 2 2 4" xfId="4859"/>
    <cellStyle name="Normal 6 3 8 2 3" xfId="4860"/>
    <cellStyle name="Normal 6 3 8 2 4" xfId="4861"/>
    <cellStyle name="Normal 6 3 8 2 5" xfId="4862"/>
    <cellStyle name="Normal 6 3 8 3" xfId="4863"/>
    <cellStyle name="Normal 6 3 8 3 2" xfId="4864"/>
    <cellStyle name="Normal 6 3 8 3 3" xfId="4865"/>
    <cellStyle name="Normal 6 3 8 3 4" xfId="4866"/>
    <cellStyle name="Normal 6 3 8 4" xfId="4867"/>
    <cellStyle name="Normal 6 3 8 5" xfId="4868"/>
    <cellStyle name="Normal 6 3 8 6" xfId="4869"/>
    <cellStyle name="Normal 6 3 9" xfId="4870"/>
    <cellStyle name="Normal 6 3 9 2" xfId="4871"/>
    <cellStyle name="Normal 6 3 9 2 2" xfId="4872"/>
    <cellStyle name="Normal 6 3 9 2 3" xfId="4873"/>
    <cellStyle name="Normal 6 3 9 2 4" xfId="4874"/>
    <cellStyle name="Normal 6 3 9 3" xfId="4875"/>
    <cellStyle name="Normal 6 3 9 4" xfId="4876"/>
    <cellStyle name="Normal 6 3 9 5" xfId="4877"/>
    <cellStyle name="Normal 6 4" xfId="4878"/>
    <cellStyle name="Normal 6 4 10" xfId="4879"/>
    <cellStyle name="Normal 6 4 10 2" xfId="4880"/>
    <cellStyle name="Normal 6 4 10 3" xfId="4881"/>
    <cellStyle name="Normal 6 4 10 4" xfId="4882"/>
    <cellStyle name="Normal 6 4 11" xfId="4883"/>
    <cellStyle name="Normal 6 4 11 2" xfId="4884"/>
    <cellStyle name="Normal 6 4 11 3" xfId="4885"/>
    <cellStyle name="Normal 6 4 12" xfId="4886"/>
    <cellStyle name="Normal 6 4 12 2" xfId="4887"/>
    <cellStyle name="Normal 6 4 13" xfId="4888"/>
    <cellStyle name="Normal 6 4 14" xfId="4889"/>
    <cellStyle name="Normal 6 4 2" xfId="4890"/>
    <cellStyle name="Normal 6 4 2 2" xfId="4891"/>
    <cellStyle name="Normal 6 4 2 2 2" xfId="4892"/>
    <cellStyle name="Normal 6 4 2 2 2 2" xfId="4893"/>
    <cellStyle name="Normal 6 4 2 2 2 2 2" xfId="4894"/>
    <cellStyle name="Normal 6 4 2 2 2 2 3" xfId="4895"/>
    <cellStyle name="Normal 6 4 2 2 2 2 4" xfId="4896"/>
    <cellStyle name="Normal 6 4 2 2 2 3" xfId="4897"/>
    <cellStyle name="Normal 6 4 2 2 2 4" xfId="4898"/>
    <cellStyle name="Normal 6 4 2 2 2 5" xfId="4899"/>
    <cellStyle name="Normal 6 4 2 2 3" xfId="4900"/>
    <cellStyle name="Normal 6 4 2 2 3 2" xfId="4901"/>
    <cellStyle name="Normal 6 4 2 2 3 3" xfId="4902"/>
    <cellStyle name="Normal 6 4 2 2 3 4" xfId="4903"/>
    <cellStyle name="Normal 6 4 2 2 4" xfId="4904"/>
    <cellStyle name="Normal 6 4 2 2 5" xfId="4905"/>
    <cellStyle name="Normal 6 4 2 2 6" xfId="4906"/>
    <cellStyle name="Normal 6 4 2 3" xfId="4907"/>
    <cellStyle name="Normal 6 4 2 3 2" xfId="4908"/>
    <cellStyle name="Normal 6 4 2 3 2 2" xfId="4909"/>
    <cellStyle name="Normal 6 4 2 3 2 3" xfId="4910"/>
    <cellStyle name="Normal 6 4 2 3 2 4" xfId="4911"/>
    <cellStyle name="Normal 6 4 2 3 3" xfId="4912"/>
    <cellStyle name="Normal 6 4 2 3 4" xfId="4913"/>
    <cellStyle name="Normal 6 4 2 3 5" xfId="4914"/>
    <cellStyle name="Normal 6 4 2 4" xfId="4915"/>
    <cellStyle name="Normal 6 4 2 4 2" xfId="4916"/>
    <cellStyle name="Normal 6 4 2 4 3" xfId="4917"/>
    <cellStyle name="Normal 6 4 2 4 4" xfId="4918"/>
    <cellStyle name="Normal 6 4 2 5" xfId="4919"/>
    <cellStyle name="Normal 6 4 2 5 2" xfId="4920"/>
    <cellStyle name="Normal 6 4 2 5 3" xfId="4921"/>
    <cellStyle name="Normal 6 4 2 5 4" xfId="4922"/>
    <cellStyle name="Normal 6 4 2 6" xfId="4923"/>
    <cellStyle name="Normal 6 4 2 6 2" xfId="4924"/>
    <cellStyle name="Normal 6 4 2 6 3" xfId="4925"/>
    <cellStyle name="Normal 6 4 2 7" xfId="4926"/>
    <cellStyle name="Normal 6 4 2 8" xfId="4927"/>
    <cellStyle name="Normal 6 4 2 9" xfId="4928"/>
    <cellStyle name="Normal 6 4 3" xfId="4929"/>
    <cellStyle name="Normal 6 4 3 2" xfId="4930"/>
    <cellStyle name="Normal 6 4 3 2 2" xfId="4931"/>
    <cellStyle name="Normal 6 4 3 2 2 2" xfId="4932"/>
    <cellStyle name="Normal 6 4 3 2 2 2 2" xfId="4933"/>
    <cellStyle name="Normal 6 4 3 2 2 2 3" xfId="4934"/>
    <cellStyle name="Normal 6 4 3 2 2 2 4" xfId="4935"/>
    <cellStyle name="Normal 6 4 3 2 2 3" xfId="4936"/>
    <cellStyle name="Normal 6 4 3 2 2 4" xfId="4937"/>
    <cellStyle name="Normal 6 4 3 2 2 5" xfId="4938"/>
    <cellStyle name="Normal 6 4 3 2 3" xfId="4939"/>
    <cellStyle name="Normal 6 4 3 2 3 2" xfId="4940"/>
    <cellStyle name="Normal 6 4 3 2 3 3" xfId="4941"/>
    <cellStyle name="Normal 6 4 3 2 3 4" xfId="4942"/>
    <cellStyle name="Normal 6 4 3 2 4" xfId="4943"/>
    <cellStyle name="Normal 6 4 3 2 5" xfId="4944"/>
    <cellStyle name="Normal 6 4 3 2 6" xfId="4945"/>
    <cellStyle name="Normal 6 4 3 3" xfId="4946"/>
    <cellStyle name="Normal 6 4 3 3 2" xfId="4947"/>
    <cellStyle name="Normal 6 4 3 3 2 2" xfId="4948"/>
    <cellStyle name="Normal 6 4 3 3 2 3" xfId="4949"/>
    <cellStyle name="Normal 6 4 3 3 2 4" xfId="4950"/>
    <cellStyle name="Normal 6 4 3 3 3" xfId="4951"/>
    <cellStyle name="Normal 6 4 3 3 4" xfId="4952"/>
    <cellStyle name="Normal 6 4 3 3 5" xfId="4953"/>
    <cellStyle name="Normal 6 4 3 4" xfId="4954"/>
    <cellStyle name="Normal 6 4 3 4 2" xfId="4955"/>
    <cellStyle name="Normal 6 4 3 4 3" xfId="4956"/>
    <cellStyle name="Normal 6 4 3 4 4" xfId="4957"/>
    <cellStyle name="Normal 6 4 3 5" xfId="4958"/>
    <cellStyle name="Normal 6 4 3 5 2" xfId="4959"/>
    <cellStyle name="Normal 6 4 3 5 3" xfId="4960"/>
    <cellStyle name="Normal 6 4 3 5 4" xfId="4961"/>
    <cellStyle name="Normal 6 4 3 6" xfId="4962"/>
    <cellStyle name="Normal 6 4 3 6 2" xfId="4963"/>
    <cellStyle name="Normal 6 4 3 6 3" xfId="4964"/>
    <cellStyle name="Normal 6 4 3 7" xfId="4965"/>
    <cellStyle name="Normal 6 4 3 8" xfId="4966"/>
    <cellStyle name="Normal 6 4 3 9" xfId="4967"/>
    <cellStyle name="Normal 6 4 4" xfId="4968"/>
    <cellStyle name="Normal 6 4 4 2" xfId="4969"/>
    <cellStyle name="Normal 6 4 4 2 2" xfId="4970"/>
    <cellStyle name="Normal 6 4 4 2 2 2" xfId="4971"/>
    <cellStyle name="Normal 6 4 4 2 2 3" xfId="4972"/>
    <cellStyle name="Normal 6 4 4 2 2 4" xfId="4973"/>
    <cellStyle name="Normal 6 4 4 2 3" xfId="4974"/>
    <cellStyle name="Normal 6 4 4 2 4" xfId="4975"/>
    <cellStyle name="Normal 6 4 4 2 5" xfId="4976"/>
    <cellStyle name="Normal 6 4 4 3" xfId="4977"/>
    <cellStyle name="Normal 6 4 4 3 2" xfId="4978"/>
    <cellStyle name="Normal 6 4 4 3 3" xfId="4979"/>
    <cellStyle name="Normal 6 4 4 3 4" xfId="4980"/>
    <cellStyle name="Normal 6 4 4 4" xfId="4981"/>
    <cellStyle name="Normal 6 4 4 5" xfId="4982"/>
    <cellStyle name="Normal 6 4 4 6" xfId="4983"/>
    <cellStyle name="Normal 6 4 5" xfId="4984"/>
    <cellStyle name="Normal 6 4 5 2" xfId="4985"/>
    <cellStyle name="Normal 6 4 5 2 2" xfId="4986"/>
    <cellStyle name="Normal 6 4 5 2 2 2" xfId="4987"/>
    <cellStyle name="Normal 6 4 5 2 2 3" xfId="4988"/>
    <cellStyle name="Normal 6 4 5 2 2 4" xfId="4989"/>
    <cellStyle name="Normal 6 4 5 2 3" xfId="4990"/>
    <cellStyle name="Normal 6 4 5 2 4" xfId="4991"/>
    <cellStyle name="Normal 6 4 5 2 5" xfId="4992"/>
    <cellStyle name="Normal 6 4 5 3" xfId="4993"/>
    <cellStyle name="Normal 6 4 5 3 2" xfId="4994"/>
    <cellStyle name="Normal 6 4 5 3 3" xfId="4995"/>
    <cellStyle name="Normal 6 4 5 3 4" xfId="4996"/>
    <cellStyle name="Normal 6 4 5 4" xfId="4997"/>
    <cellStyle name="Normal 6 4 5 5" xfId="4998"/>
    <cellStyle name="Normal 6 4 5 6" xfId="4999"/>
    <cellStyle name="Normal 6 4 6" xfId="5000"/>
    <cellStyle name="Normal 6 4 6 2" xfId="5001"/>
    <cellStyle name="Normal 6 4 6 2 2" xfId="5002"/>
    <cellStyle name="Normal 6 4 6 2 2 2" xfId="5003"/>
    <cellStyle name="Normal 6 4 6 2 2 3" xfId="5004"/>
    <cellStyle name="Normal 6 4 6 2 2 4" xfId="5005"/>
    <cellStyle name="Normal 6 4 6 2 3" xfId="5006"/>
    <cellStyle name="Normal 6 4 6 2 4" xfId="5007"/>
    <cellStyle name="Normal 6 4 6 2 5" xfId="5008"/>
    <cellStyle name="Normal 6 4 6 3" xfId="5009"/>
    <cellStyle name="Normal 6 4 6 3 2" xfId="5010"/>
    <cellStyle name="Normal 6 4 6 3 3" xfId="5011"/>
    <cellStyle name="Normal 6 4 6 3 4" xfId="5012"/>
    <cellStyle name="Normal 6 4 6 4" xfId="5013"/>
    <cellStyle name="Normal 6 4 6 5" xfId="5014"/>
    <cellStyle name="Normal 6 4 6 6" xfId="5015"/>
    <cellStyle name="Normal 6 4 7" xfId="5016"/>
    <cellStyle name="Normal 6 4 7 2" xfId="5017"/>
    <cellStyle name="Normal 6 4 7 2 2" xfId="5018"/>
    <cellStyle name="Normal 6 4 7 2 3" xfId="5019"/>
    <cellStyle name="Normal 6 4 7 2 4" xfId="5020"/>
    <cellStyle name="Normal 6 4 7 3" xfId="5021"/>
    <cellStyle name="Normal 6 4 7 4" xfId="5022"/>
    <cellStyle name="Normal 6 4 7 5" xfId="5023"/>
    <cellStyle name="Normal 6 4 8" xfId="5024"/>
    <cellStyle name="Normal 6 4 8 2" xfId="5025"/>
    <cellStyle name="Normal 6 4 8 3" xfId="5026"/>
    <cellStyle name="Normal 6 4 8 4" xfId="5027"/>
    <cellStyle name="Normal 6 4 9" xfId="5028"/>
    <cellStyle name="Normal 6 4 9 2" xfId="5029"/>
    <cellStyle name="Normal 6 4 9 3" xfId="5030"/>
    <cellStyle name="Normal 6 4 9 4" xfId="5031"/>
    <cellStyle name="Normal 6 5" xfId="5032"/>
    <cellStyle name="Normal 6 5 10" xfId="5033"/>
    <cellStyle name="Normal 6 5 10 2" xfId="5034"/>
    <cellStyle name="Normal 6 5 10 3" xfId="5035"/>
    <cellStyle name="Normal 6 5 10 4" xfId="5036"/>
    <cellStyle name="Normal 6 5 11" xfId="5037"/>
    <cellStyle name="Normal 6 5 11 2" xfId="5038"/>
    <cellStyle name="Normal 6 5 11 3" xfId="5039"/>
    <cellStyle name="Normal 6 5 12" xfId="5040"/>
    <cellStyle name="Normal 6 5 12 2" xfId="5041"/>
    <cellStyle name="Normal 6 5 13" xfId="5042"/>
    <cellStyle name="Normal 6 5 14" xfId="5043"/>
    <cellStyle name="Normal 6 5 2" xfId="5044"/>
    <cellStyle name="Normal 6 5 2 2" xfId="5045"/>
    <cellStyle name="Normal 6 5 2 2 2" xfId="5046"/>
    <cellStyle name="Normal 6 5 2 2 2 2" xfId="5047"/>
    <cellStyle name="Normal 6 5 2 2 2 2 2" xfId="5048"/>
    <cellStyle name="Normal 6 5 2 2 2 2 3" xfId="5049"/>
    <cellStyle name="Normal 6 5 2 2 2 2 4" xfId="5050"/>
    <cellStyle name="Normal 6 5 2 2 2 3" xfId="5051"/>
    <cellStyle name="Normal 6 5 2 2 2 4" xfId="5052"/>
    <cellStyle name="Normal 6 5 2 2 2 5" xfId="5053"/>
    <cellStyle name="Normal 6 5 2 2 3" xfId="5054"/>
    <cellStyle name="Normal 6 5 2 2 3 2" xfId="5055"/>
    <cellStyle name="Normal 6 5 2 2 3 3" xfId="5056"/>
    <cellStyle name="Normal 6 5 2 2 3 4" xfId="5057"/>
    <cellStyle name="Normal 6 5 2 2 4" xfId="5058"/>
    <cellStyle name="Normal 6 5 2 2 5" xfId="5059"/>
    <cellStyle name="Normal 6 5 2 2 6" xfId="5060"/>
    <cellStyle name="Normal 6 5 2 3" xfId="5061"/>
    <cellStyle name="Normal 6 5 2 3 2" xfId="5062"/>
    <cellStyle name="Normal 6 5 2 3 2 2" xfId="5063"/>
    <cellStyle name="Normal 6 5 2 3 2 3" xfId="5064"/>
    <cellStyle name="Normal 6 5 2 3 2 4" xfId="5065"/>
    <cellStyle name="Normal 6 5 2 3 3" xfId="5066"/>
    <cellStyle name="Normal 6 5 2 3 4" xfId="5067"/>
    <cellStyle name="Normal 6 5 2 3 5" xfId="5068"/>
    <cellStyle name="Normal 6 5 2 4" xfId="5069"/>
    <cellStyle name="Normal 6 5 2 4 2" xfId="5070"/>
    <cellStyle name="Normal 6 5 2 4 3" xfId="5071"/>
    <cellStyle name="Normal 6 5 2 4 4" xfId="5072"/>
    <cellStyle name="Normal 6 5 2 5" xfId="5073"/>
    <cellStyle name="Normal 6 5 2 5 2" xfId="5074"/>
    <cellStyle name="Normal 6 5 2 5 3" xfId="5075"/>
    <cellStyle name="Normal 6 5 2 5 4" xfId="5076"/>
    <cellStyle name="Normal 6 5 2 6" xfId="5077"/>
    <cellStyle name="Normal 6 5 2 6 2" xfId="5078"/>
    <cellStyle name="Normal 6 5 2 6 3" xfId="5079"/>
    <cellStyle name="Normal 6 5 2 7" xfId="5080"/>
    <cellStyle name="Normal 6 5 2 8" xfId="5081"/>
    <cellStyle name="Normal 6 5 2 9" xfId="5082"/>
    <cellStyle name="Normal 6 5 3" xfId="5083"/>
    <cellStyle name="Normal 6 5 3 2" xfId="5084"/>
    <cellStyle name="Normal 6 5 3 2 2" xfId="5085"/>
    <cellStyle name="Normal 6 5 3 2 2 2" xfId="5086"/>
    <cellStyle name="Normal 6 5 3 2 2 2 2" xfId="5087"/>
    <cellStyle name="Normal 6 5 3 2 2 2 3" xfId="5088"/>
    <cellStyle name="Normal 6 5 3 2 2 2 4" xfId="5089"/>
    <cellStyle name="Normal 6 5 3 2 2 3" xfId="5090"/>
    <cellStyle name="Normal 6 5 3 2 2 4" xfId="5091"/>
    <cellStyle name="Normal 6 5 3 2 2 5" xfId="5092"/>
    <cellStyle name="Normal 6 5 3 2 3" xfId="5093"/>
    <cellStyle name="Normal 6 5 3 2 3 2" xfId="5094"/>
    <cellStyle name="Normal 6 5 3 2 3 3" xfId="5095"/>
    <cellStyle name="Normal 6 5 3 2 3 4" xfId="5096"/>
    <cellStyle name="Normal 6 5 3 2 4" xfId="5097"/>
    <cellStyle name="Normal 6 5 3 2 5" xfId="5098"/>
    <cellStyle name="Normal 6 5 3 2 6" xfId="5099"/>
    <cellStyle name="Normal 6 5 3 3" xfId="5100"/>
    <cellStyle name="Normal 6 5 3 3 2" xfId="5101"/>
    <cellStyle name="Normal 6 5 3 3 2 2" xfId="5102"/>
    <cellStyle name="Normal 6 5 3 3 2 3" xfId="5103"/>
    <cellStyle name="Normal 6 5 3 3 2 4" xfId="5104"/>
    <cellStyle name="Normal 6 5 3 3 3" xfId="5105"/>
    <cellStyle name="Normal 6 5 3 3 4" xfId="5106"/>
    <cellStyle name="Normal 6 5 3 3 5" xfId="5107"/>
    <cellStyle name="Normal 6 5 3 4" xfId="5108"/>
    <cellStyle name="Normal 6 5 3 4 2" xfId="5109"/>
    <cellStyle name="Normal 6 5 3 4 3" xfId="5110"/>
    <cellStyle name="Normal 6 5 3 4 4" xfId="5111"/>
    <cellStyle name="Normal 6 5 3 5" xfId="5112"/>
    <cellStyle name="Normal 6 5 3 5 2" xfId="5113"/>
    <cellStyle name="Normal 6 5 3 5 3" xfId="5114"/>
    <cellStyle name="Normal 6 5 3 5 4" xfId="5115"/>
    <cellStyle name="Normal 6 5 3 6" xfId="5116"/>
    <cellStyle name="Normal 6 5 3 6 2" xfId="5117"/>
    <cellStyle name="Normal 6 5 3 6 3" xfId="5118"/>
    <cellStyle name="Normal 6 5 3 7" xfId="5119"/>
    <cellStyle name="Normal 6 5 3 8" xfId="5120"/>
    <cellStyle name="Normal 6 5 3 9" xfId="5121"/>
    <cellStyle name="Normal 6 5 4" xfId="5122"/>
    <cellStyle name="Normal 6 5 4 2" xfId="5123"/>
    <cellStyle name="Normal 6 5 4 2 2" xfId="5124"/>
    <cellStyle name="Normal 6 5 4 2 2 2" xfId="5125"/>
    <cellStyle name="Normal 6 5 4 2 2 3" xfId="5126"/>
    <cellStyle name="Normal 6 5 4 2 2 4" xfId="5127"/>
    <cellStyle name="Normal 6 5 4 2 3" xfId="5128"/>
    <cellStyle name="Normal 6 5 4 2 4" xfId="5129"/>
    <cellStyle name="Normal 6 5 4 2 5" xfId="5130"/>
    <cellStyle name="Normal 6 5 4 3" xfId="5131"/>
    <cellStyle name="Normal 6 5 4 3 2" xfId="5132"/>
    <cellStyle name="Normal 6 5 4 3 3" xfId="5133"/>
    <cellStyle name="Normal 6 5 4 3 4" xfId="5134"/>
    <cellStyle name="Normal 6 5 4 4" xfId="5135"/>
    <cellStyle name="Normal 6 5 4 5" xfId="5136"/>
    <cellStyle name="Normal 6 5 4 6" xfId="5137"/>
    <cellStyle name="Normal 6 5 5" xfId="5138"/>
    <cellStyle name="Normal 6 5 5 2" xfId="5139"/>
    <cellStyle name="Normal 6 5 5 2 2" xfId="5140"/>
    <cellStyle name="Normal 6 5 5 2 2 2" xfId="5141"/>
    <cellStyle name="Normal 6 5 5 2 2 3" xfId="5142"/>
    <cellStyle name="Normal 6 5 5 2 2 4" xfId="5143"/>
    <cellStyle name="Normal 6 5 5 2 3" xfId="5144"/>
    <cellStyle name="Normal 6 5 5 2 4" xfId="5145"/>
    <cellStyle name="Normal 6 5 5 2 5" xfId="5146"/>
    <cellStyle name="Normal 6 5 5 3" xfId="5147"/>
    <cellStyle name="Normal 6 5 5 3 2" xfId="5148"/>
    <cellStyle name="Normal 6 5 5 3 3" xfId="5149"/>
    <cellStyle name="Normal 6 5 5 3 4" xfId="5150"/>
    <cellStyle name="Normal 6 5 5 4" xfId="5151"/>
    <cellStyle name="Normal 6 5 5 5" xfId="5152"/>
    <cellStyle name="Normal 6 5 5 6" xfId="5153"/>
    <cellStyle name="Normal 6 5 6" xfId="5154"/>
    <cellStyle name="Normal 6 5 6 2" xfId="5155"/>
    <cellStyle name="Normal 6 5 6 2 2" xfId="5156"/>
    <cellStyle name="Normal 6 5 6 2 2 2" xfId="5157"/>
    <cellStyle name="Normal 6 5 6 2 2 3" xfId="5158"/>
    <cellStyle name="Normal 6 5 6 2 2 4" xfId="5159"/>
    <cellStyle name="Normal 6 5 6 2 3" xfId="5160"/>
    <cellStyle name="Normal 6 5 6 2 4" xfId="5161"/>
    <cellStyle name="Normal 6 5 6 2 5" xfId="5162"/>
    <cellStyle name="Normal 6 5 6 3" xfId="5163"/>
    <cellStyle name="Normal 6 5 6 3 2" xfId="5164"/>
    <cellStyle name="Normal 6 5 6 3 3" xfId="5165"/>
    <cellStyle name="Normal 6 5 6 3 4" xfId="5166"/>
    <cellStyle name="Normal 6 5 6 4" xfId="5167"/>
    <cellStyle name="Normal 6 5 6 5" xfId="5168"/>
    <cellStyle name="Normal 6 5 6 6" xfId="5169"/>
    <cellStyle name="Normal 6 5 7" xfId="5170"/>
    <cellStyle name="Normal 6 5 7 2" xfId="5171"/>
    <cellStyle name="Normal 6 5 7 2 2" xfId="5172"/>
    <cellStyle name="Normal 6 5 7 2 3" xfId="5173"/>
    <cellStyle name="Normal 6 5 7 2 4" xfId="5174"/>
    <cellStyle name="Normal 6 5 7 3" xfId="5175"/>
    <cellStyle name="Normal 6 5 7 4" xfId="5176"/>
    <cellStyle name="Normal 6 5 7 5" xfId="5177"/>
    <cellStyle name="Normal 6 5 8" xfId="5178"/>
    <cellStyle name="Normal 6 5 8 2" xfId="5179"/>
    <cellStyle name="Normal 6 5 8 3" xfId="5180"/>
    <cellStyle name="Normal 6 5 8 4" xfId="5181"/>
    <cellStyle name="Normal 6 5 9" xfId="5182"/>
    <cellStyle name="Normal 6 5 9 2" xfId="5183"/>
    <cellStyle name="Normal 6 5 9 3" xfId="5184"/>
    <cellStyle name="Normal 6 5 9 4" xfId="5185"/>
    <cellStyle name="Normal 6 6" xfId="5186"/>
    <cellStyle name="Normal 6 6 2" xfId="5187"/>
    <cellStyle name="Normal 6 6 2 2" xfId="5188"/>
    <cellStyle name="Normal 6 6 2 2 2" xfId="5189"/>
    <cellStyle name="Normal 6 6 2 2 2 2" xfId="5190"/>
    <cellStyle name="Normal 6 6 2 2 2 3" xfId="5191"/>
    <cellStyle name="Normal 6 6 2 2 2 4" xfId="5192"/>
    <cellStyle name="Normal 6 6 2 2 3" xfId="5193"/>
    <cellStyle name="Normal 6 6 2 2 4" xfId="5194"/>
    <cellStyle name="Normal 6 6 2 2 5" xfId="5195"/>
    <cellStyle name="Normal 6 6 2 3" xfId="5196"/>
    <cellStyle name="Normal 6 6 2 3 2" xfId="5197"/>
    <cellStyle name="Normal 6 6 2 3 3" xfId="5198"/>
    <cellStyle name="Normal 6 6 2 3 4" xfId="5199"/>
    <cellStyle name="Normal 6 6 2 4" xfId="5200"/>
    <cellStyle name="Normal 6 6 2 5" xfId="5201"/>
    <cellStyle name="Normal 6 6 2 6" xfId="5202"/>
    <cellStyle name="Normal 6 6 3" xfId="5203"/>
    <cellStyle name="Normal 6 6 3 2" xfId="5204"/>
    <cellStyle name="Normal 6 6 3 2 2" xfId="5205"/>
    <cellStyle name="Normal 6 6 3 2 3" xfId="5206"/>
    <cellStyle name="Normal 6 6 3 2 4" xfId="5207"/>
    <cellStyle name="Normal 6 6 3 3" xfId="5208"/>
    <cellStyle name="Normal 6 6 3 4" xfId="5209"/>
    <cellStyle name="Normal 6 6 3 5" xfId="5210"/>
    <cellStyle name="Normal 6 6 4" xfId="5211"/>
    <cellStyle name="Normal 6 6 4 2" xfId="5212"/>
    <cellStyle name="Normal 6 6 4 3" xfId="5213"/>
    <cellStyle name="Normal 6 6 4 4" xfId="5214"/>
    <cellStyle name="Normal 6 6 5" xfId="5215"/>
    <cellStyle name="Normal 6 6 5 2" xfId="5216"/>
    <cellStyle name="Normal 6 6 5 3" xfId="5217"/>
    <cellStyle name="Normal 6 6 5 4" xfId="5218"/>
    <cellStyle name="Normal 6 6 6" xfId="5219"/>
    <cellStyle name="Normal 6 6 6 2" xfId="5220"/>
    <cellStyle name="Normal 6 6 6 3" xfId="5221"/>
    <cellStyle name="Normal 6 6 7" xfId="5222"/>
    <cellStyle name="Normal 6 6 8" xfId="5223"/>
    <cellStyle name="Normal 6 6 9" xfId="5224"/>
    <cellStyle name="Normal 6 7" xfId="5225"/>
    <cellStyle name="Normal 6 7 2" xfId="5226"/>
    <cellStyle name="Normal 6 7 2 2" xfId="5227"/>
    <cellStyle name="Normal 6 7 2 2 2" xfId="5228"/>
    <cellStyle name="Normal 6 7 2 2 2 2" xfId="5229"/>
    <cellStyle name="Normal 6 7 2 2 2 3" xfId="5230"/>
    <cellStyle name="Normal 6 7 2 2 2 4" xfId="5231"/>
    <cellStyle name="Normal 6 7 2 2 3" xfId="5232"/>
    <cellStyle name="Normal 6 7 2 2 4" xfId="5233"/>
    <cellStyle name="Normal 6 7 2 2 5" xfId="5234"/>
    <cellStyle name="Normal 6 7 2 3" xfId="5235"/>
    <cellStyle name="Normal 6 7 2 3 2" xfId="5236"/>
    <cellStyle name="Normal 6 7 2 3 3" xfId="5237"/>
    <cellStyle name="Normal 6 7 2 3 4" xfId="5238"/>
    <cellStyle name="Normal 6 7 2 4" xfId="5239"/>
    <cellStyle name="Normal 6 7 2 5" xfId="5240"/>
    <cellStyle name="Normal 6 7 2 6" xfId="5241"/>
    <cellStyle name="Normal 6 7 3" xfId="5242"/>
    <cellStyle name="Normal 6 7 3 2" xfId="5243"/>
    <cellStyle name="Normal 6 7 3 2 2" xfId="5244"/>
    <cellStyle name="Normal 6 7 3 2 3" xfId="5245"/>
    <cellStyle name="Normal 6 7 3 2 4" xfId="5246"/>
    <cellStyle name="Normal 6 7 3 3" xfId="5247"/>
    <cellStyle name="Normal 6 7 3 4" xfId="5248"/>
    <cellStyle name="Normal 6 7 3 5" xfId="5249"/>
    <cellStyle name="Normal 6 7 4" xfId="5250"/>
    <cellStyle name="Normal 6 7 4 2" xfId="5251"/>
    <cellStyle name="Normal 6 7 4 3" xfId="5252"/>
    <cellStyle name="Normal 6 7 4 4" xfId="5253"/>
    <cellStyle name="Normal 6 7 5" xfId="5254"/>
    <cellStyle name="Normal 6 7 5 2" xfId="5255"/>
    <cellStyle name="Normal 6 7 5 3" xfId="5256"/>
    <cellStyle name="Normal 6 7 5 4" xfId="5257"/>
    <cellStyle name="Normal 6 7 6" xfId="5258"/>
    <cellStyle name="Normal 6 7 6 2" xfId="5259"/>
    <cellStyle name="Normal 6 7 6 3" xfId="5260"/>
    <cellStyle name="Normal 6 7 7" xfId="5261"/>
    <cellStyle name="Normal 6 7 8" xfId="5262"/>
    <cellStyle name="Normal 6 7 9" xfId="5263"/>
    <cellStyle name="Normal 6 8" xfId="5264"/>
    <cellStyle name="Normal 6 8 2" xfId="5265"/>
    <cellStyle name="Normal 6 8 2 2" xfId="5266"/>
    <cellStyle name="Normal 6 8 2 2 2" xfId="5267"/>
    <cellStyle name="Normal 6 8 2 2 3" xfId="5268"/>
    <cellStyle name="Normal 6 8 2 2 4" xfId="5269"/>
    <cellStyle name="Normal 6 8 2 3" xfId="5270"/>
    <cellStyle name="Normal 6 8 2 4" xfId="5271"/>
    <cellStyle name="Normal 6 8 2 5" xfId="5272"/>
    <cellStyle name="Normal 6 8 3" xfId="5273"/>
    <cellStyle name="Normal 6 8 3 2" xfId="5274"/>
    <cellStyle name="Normal 6 8 3 3" xfId="5275"/>
    <cellStyle name="Normal 6 8 3 4" xfId="5276"/>
    <cellStyle name="Normal 6 8 4" xfId="5277"/>
    <cellStyle name="Normal 6 8 5" xfId="5278"/>
    <cellStyle name="Normal 6 8 6" xfId="5279"/>
    <cellStyle name="Normal 6 9" xfId="5280"/>
    <cellStyle name="Normal 6 9 2" xfId="5281"/>
    <cellStyle name="Normal 6 9 2 2" xfId="5282"/>
    <cellStyle name="Normal 6 9 2 2 2" xfId="5283"/>
    <cellStyle name="Normal 6 9 2 2 3" xfId="5284"/>
    <cellStyle name="Normal 6 9 2 2 4" xfId="5285"/>
    <cellStyle name="Normal 6 9 2 3" xfId="5286"/>
    <cellStyle name="Normal 6 9 2 4" xfId="5287"/>
    <cellStyle name="Normal 6 9 2 5" xfId="5288"/>
    <cellStyle name="Normal 6 9 3" xfId="5289"/>
    <cellStyle name="Normal 6 9 3 2" xfId="5290"/>
    <cellStyle name="Normal 6 9 3 3" xfId="5291"/>
    <cellStyle name="Normal 6 9 3 4" xfId="5292"/>
    <cellStyle name="Normal 6 9 4" xfId="5293"/>
    <cellStyle name="Normal 6 9 5" xfId="5294"/>
    <cellStyle name="Normal 6 9 6" xfId="5295"/>
    <cellStyle name="Normal 60" xfId="5296"/>
    <cellStyle name="Normal 60 2" xfId="5297"/>
    <cellStyle name="Normal 60 2 2" xfId="5298"/>
    <cellStyle name="Normal 60 3" xfId="5299"/>
    <cellStyle name="Normal 60 4" xfId="5300"/>
    <cellStyle name="Normal 60 5" xfId="5301"/>
    <cellStyle name="Normal 61" xfId="5302"/>
    <cellStyle name="Normal 61 2" xfId="5303"/>
    <cellStyle name="Normal 61 2 2" xfId="5304"/>
    <cellStyle name="Normal 61 3" xfId="5305"/>
    <cellStyle name="Normal 61 4" xfId="5306"/>
    <cellStyle name="Normal 61 5" xfId="5307"/>
    <cellStyle name="Normal 62" xfId="5308"/>
    <cellStyle name="Normal 62 2" xfId="5309"/>
    <cellStyle name="Normal 62 2 2" xfId="5310"/>
    <cellStyle name="Normal 62 3" xfId="5311"/>
    <cellStyle name="Normal 62 4" xfId="5312"/>
    <cellStyle name="Normal 62 5" xfId="5313"/>
    <cellStyle name="Normal 63" xfId="5314"/>
    <cellStyle name="Normal 63 2" xfId="5315"/>
    <cellStyle name="Normal 63 2 2" xfId="5316"/>
    <cellStyle name="Normal 63 3" xfId="5317"/>
    <cellStyle name="Normal 63 4" xfId="5318"/>
    <cellStyle name="Normal 63 5" xfId="5319"/>
    <cellStyle name="Normal 64" xfId="5320"/>
    <cellStyle name="Normal 64 10" xfId="5321"/>
    <cellStyle name="Normal 64 10 2" xfId="5322"/>
    <cellStyle name="Normal 64 10 3" xfId="5323"/>
    <cellStyle name="Normal 64 2" xfId="5324"/>
    <cellStyle name="Normal 64 2 2" xfId="5325"/>
    <cellStyle name="Normal 64 3" xfId="5326"/>
    <cellStyle name="Normal 64 3 2" xfId="5327"/>
    <cellStyle name="Normal 64 3 2 2" xfId="5328"/>
    <cellStyle name="Normal 64 3 2 2 2" xfId="5329"/>
    <cellStyle name="Normal 64 3 2 2 3" xfId="5330"/>
    <cellStyle name="Normal 64 3 2 2 4" xfId="5331"/>
    <cellStyle name="Normal 64 3 2 3" xfId="5332"/>
    <cellStyle name="Normal 64 3 2 4" xfId="5333"/>
    <cellStyle name="Normal 64 3 2 5" xfId="5334"/>
    <cellStyle name="Normal 64 3 3" xfId="5335"/>
    <cellStyle name="Normal 64 3 3 2" xfId="5336"/>
    <cellStyle name="Normal 64 3 3 3" xfId="5337"/>
    <cellStyle name="Normal 64 3 3 4" xfId="5338"/>
    <cellStyle name="Normal 64 3 4" xfId="5339"/>
    <cellStyle name="Normal 64 3 5" xfId="5340"/>
    <cellStyle name="Normal 64 3 6" xfId="5341"/>
    <cellStyle name="Normal 64 4" xfId="5342"/>
    <cellStyle name="Normal 64 4 2" xfId="5343"/>
    <cellStyle name="Normal 64 4 2 2" xfId="5344"/>
    <cellStyle name="Normal 64 4 2 2 2" xfId="5345"/>
    <cellStyle name="Normal 64 4 2 2 3" xfId="5346"/>
    <cellStyle name="Normal 64 4 2 2 4" xfId="5347"/>
    <cellStyle name="Normal 64 4 2 3" xfId="5348"/>
    <cellStyle name="Normal 64 4 2 4" xfId="5349"/>
    <cellStyle name="Normal 64 4 2 5" xfId="5350"/>
    <cellStyle name="Normal 64 4 3" xfId="5351"/>
    <cellStyle name="Normal 64 4 3 2" xfId="5352"/>
    <cellStyle name="Normal 64 4 3 3" xfId="5353"/>
    <cellStyle name="Normal 64 4 3 4" xfId="5354"/>
    <cellStyle name="Normal 64 4 4" xfId="5355"/>
    <cellStyle name="Normal 64 4 5" xfId="5356"/>
    <cellStyle name="Normal 64 4 6" xfId="5357"/>
    <cellStyle name="Normal 64 5" xfId="5358"/>
    <cellStyle name="Normal 64 5 2" xfId="5359"/>
    <cellStyle name="Normal 64 5 2 2" xfId="5360"/>
    <cellStyle name="Normal 64 5 2 2 2" xfId="5361"/>
    <cellStyle name="Normal 64 5 2 2 3" xfId="5362"/>
    <cellStyle name="Normal 64 5 2 2 4" xfId="5363"/>
    <cellStyle name="Normal 64 5 2 3" xfId="5364"/>
    <cellStyle name="Normal 64 5 2 4" xfId="5365"/>
    <cellStyle name="Normal 64 5 2 5" xfId="5366"/>
    <cellStyle name="Normal 64 5 3" xfId="5367"/>
    <cellStyle name="Normal 64 5 3 2" xfId="5368"/>
    <cellStyle name="Normal 64 5 3 3" xfId="5369"/>
    <cellStyle name="Normal 64 5 3 4" xfId="5370"/>
    <cellStyle name="Normal 64 5 4" xfId="5371"/>
    <cellStyle name="Normal 64 5 5" xfId="5372"/>
    <cellStyle name="Normal 64 5 6" xfId="5373"/>
    <cellStyle name="Normal 64 6" xfId="5374"/>
    <cellStyle name="Normal 64 6 2" xfId="5375"/>
    <cellStyle name="Normal 64 6 2 2" xfId="5376"/>
    <cellStyle name="Normal 64 6 2 3" xfId="5377"/>
    <cellStyle name="Normal 64 6 2 4" xfId="5378"/>
    <cellStyle name="Normal 64 6 3" xfId="5379"/>
    <cellStyle name="Normal 64 6 4" xfId="5380"/>
    <cellStyle name="Normal 64 6 5" xfId="5381"/>
    <cellStyle name="Normal 64 7" xfId="5382"/>
    <cellStyle name="Normal 64 7 2" xfId="5383"/>
    <cellStyle name="Normal 64 7 3" xfId="5384"/>
    <cellStyle name="Normal 64 7 4" xfId="5385"/>
    <cellStyle name="Normal 64 8" xfId="5386"/>
    <cellStyle name="Normal 64 8 2" xfId="5387"/>
    <cellStyle name="Normal 64 8 3" xfId="5388"/>
    <cellStyle name="Normal 64 8 4" xfId="5389"/>
    <cellStyle name="Normal 64 9" xfId="5390"/>
    <cellStyle name="Normal 64 9 2" xfId="5391"/>
    <cellStyle name="Normal 64 9 3" xfId="5392"/>
    <cellStyle name="Normal 64 9 4" xfId="5393"/>
    <cellStyle name="Normal 65" xfId="5394"/>
    <cellStyle name="Normal 65 2" xfId="5395"/>
    <cellStyle name="Normal 65 2 2" xfId="5396"/>
    <cellStyle name="Normal 65 2 2 2" xfId="5397"/>
    <cellStyle name="Normal 65 2 2 2 2" xfId="5398"/>
    <cellStyle name="Normal 65 2 2 2 2 2" xfId="5399"/>
    <cellStyle name="Normal 65 2 2 2 2 3" xfId="5400"/>
    <cellStyle name="Normal 65 2 2 2 2 4" xfId="5401"/>
    <cellStyle name="Normal 65 2 2 2 3" xfId="5402"/>
    <cellStyle name="Normal 65 2 2 2 4" xfId="5403"/>
    <cellStyle name="Normal 65 2 2 2 5" xfId="5404"/>
    <cellStyle name="Normal 65 2 2 3" xfId="5405"/>
    <cellStyle name="Normal 65 2 2 3 2" xfId="5406"/>
    <cellStyle name="Normal 65 2 2 3 3" xfId="5407"/>
    <cellStyle name="Normal 65 2 2 3 4" xfId="5408"/>
    <cellStyle name="Normal 65 2 2 4" xfId="5409"/>
    <cellStyle name="Normal 65 2 2 5" xfId="5410"/>
    <cellStyle name="Normal 65 2 2 6" xfId="5411"/>
    <cellStyle name="Normal 65 2 3" xfId="5412"/>
    <cellStyle name="Normal 65 2 3 2" xfId="5413"/>
    <cellStyle name="Normal 65 2 3 2 2" xfId="5414"/>
    <cellStyle name="Normal 65 2 3 2 3" xfId="5415"/>
    <cellStyle name="Normal 65 2 3 2 4" xfId="5416"/>
    <cellStyle name="Normal 65 2 3 3" xfId="5417"/>
    <cellStyle name="Normal 65 2 3 4" xfId="5418"/>
    <cellStyle name="Normal 65 2 3 5" xfId="5419"/>
    <cellStyle name="Normal 65 2 4" xfId="5420"/>
    <cellStyle name="Normal 65 2 4 2" xfId="5421"/>
    <cellStyle name="Normal 65 2 4 3" xfId="5422"/>
    <cellStyle name="Normal 65 2 4 4" xfId="5423"/>
    <cellStyle name="Normal 65 2 5" xfId="5424"/>
    <cellStyle name="Normal 65 2 5 2" xfId="5425"/>
    <cellStyle name="Normal 65 2 5 3" xfId="5426"/>
    <cellStyle name="Normal 65 2 5 4" xfId="5427"/>
    <cellStyle name="Normal 65 2 6" xfId="5428"/>
    <cellStyle name="Normal 65 2 6 2" xfId="5429"/>
    <cellStyle name="Normal 65 2 6 3" xfId="5430"/>
    <cellStyle name="Normal 65 2 7" xfId="5431"/>
    <cellStyle name="Normal 65 2 8" xfId="5432"/>
    <cellStyle name="Normal 65 2 9" xfId="5433"/>
    <cellStyle name="Normal 65 3" xfId="5434"/>
    <cellStyle name="Normal 66" xfId="5435"/>
    <cellStyle name="Normal 66 2" xfId="5436"/>
    <cellStyle name="Normal 66 2 2" xfId="5437"/>
    <cellStyle name="Normal 66 3" xfId="5438"/>
    <cellStyle name="Normal 66 3 2" xfId="5439"/>
    <cellStyle name="Normal 66 3 2 2" xfId="5440"/>
    <cellStyle name="Normal 66 3 2 2 2" xfId="5441"/>
    <cellStyle name="Normal 66 3 2 2 3" xfId="5442"/>
    <cellStyle name="Normal 66 3 2 2 4" xfId="5443"/>
    <cellStyle name="Normal 66 3 2 3" xfId="5444"/>
    <cellStyle name="Normal 66 3 2 4" xfId="5445"/>
    <cellStyle name="Normal 66 3 2 5" xfId="5446"/>
    <cellStyle name="Normal 66 3 3" xfId="5447"/>
    <cellStyle name="Normal 66 3 3 2" xfId="5448"/>
    <cellStyle name="Normal 66 3 3 3" xfId="5449"/>
    <cellStyle name="Normal 66 3 3 4" xfId="5450"/>
    <cellStyle name="Normal 66 3 4" xfId="5451"/>
    <cellStyle name="Normal 66 3 5" xfId="5452"/>
    <cellStyle name="Normal 66 3 6" xfId="5453"/>
    <cellStyle name="Normal 66 4" xfId="5454"/>
    <cellStyle name="Normal 66 4 2" xfId="5455"/>
    <cellStyle name="Normal 66 4 2 2" xfId="5456"/>
    <cellStyle name="Normal 66 4 2 2 2" xfId="5457"/>
    <cellStyle name="Normal 66 4 2 2 3" xfId="5458"/>
    <cellStyle name="Normal 66 4 2 2 4" xfId="5459"/>
    <cellStyle name="Normal 66 4 2 3" xfId="5460"/>
    <cellStyle name="Normal 66 4 2 4" xfId="5461"/>
    <cellStyle name="Normal 66 4 2 5" xfId="5462"/>
    <cellStyle name="Normal 66 4 3" xfId="5463"/>
    <cellStyle name="Normal 66 4 3 2" xfId="5464"/>
    <cellStyle name="Normal 66 4 3 3" xfId="5465"/>
    <cellStyle name="Normal 66 4 3 4" xfId="5466"/>
    <cellStyle name="Normal 66 4 4" xfId="5467"/>
    <cellStyle name="Normal 66 4 5" xfId="5468"/>
    <cellStyle name="Normal 66 4 6" xfId="5469"/>
    <cellStyle name="Normal 66 5" xfId="5470"/>
    <cellStyle name="Normal 66 5 2" xfId="5471"/>
    <cellStyle name="Normal 66 5 2 2" xfId="5472"/>
    <cellStyle name="Normal 66 5 2 3" xfId="5473"/>
    <cellStyle name="Normal 66 5 2 4" xfId="5474"/>
    <cellStyle name="Normal 66 5 3" xfId="5475"/>
    <cellStyle name="Normal 66 5 4" xfId="5476"/>
    <cellStyle name="Normal 66 5 5" xfId="5477"/>
    <cellStyle name="Normal 66 6" xfId="5478"/>
    <cellStyle name="Normal 66 6 2" xfId="5479"/>
    <cellStyle name="Normal 66 6 3" xfId="5480"/>
    <cellStyle name="Normal 66 6 4" xfId="5481"/>
    <cellStyle name="Normal 66 7" xfId="5482"/>
    <cellStyle name="Normal 66 7 2" xfId="5483"/>
    <cellStyle name="Normal 66 7 3" xfId="5484"/>
    <cellStyle name="Normal 67" xfId="5485"/>
    <cellStyle name="Normal 67 10" xfId="5486"/>
    <cellStyle name="Normal 67 2" xfId="5487"/>
    <cellStyle name="Normal 67 2 2" xfId="5488"/>
    <cellStyle name="Normal 67 2 2 2" xfId="5489"/>
    <cellStyle name="Normal 67 2 2 2 2" xfId="5490"/>
    <cellStyle name="Normal 67 2 2 2 3" xfId="5491"/>
    <cellStyle name="Normal 67 2 2 2 4" xfId="5492"/>
    <cellStyle name="Normal 67 2 2 3" xfId="5493"/>
    <cellStyle name="Normal 67 2 2 4" xfId="5494"/>
    <cellStyle name="Normal 67 2 2 5" xfId="5495"/>
    <cellStyle name="Normal 67 2 3" xfId="5496"/>
    <cellStyle name="Normal 67 2 3 2" xfId="5497"/>
    <cellStyle name="Normal 67 2 3 3" xfId="5498"/>
    <cellStyle name="Normal 67 2 3 4" xfId="5499"/>
    <cellStyle name="Normal 67 2 4" xfId="5500"/>
    <cellStyle name="Normal 67 2 5" xfId="5501"/>
    <cellStyle name="Normal 67 2 6" xfId="5502"/>
    <cellStyle name="Normal 67 3" xfId="5503"/>
    <cellStyle name="Normal 67 3 2" xfId="5504"/>
    <cellStyle name="Normal 67 3 2 2" xfId="5505"/>
    <cellStyle name="Normal 67 3 2 3" xfId="5506"/>
    <cellStyle name="Normal 67 3 2 4" xfId="5507"/>
    <cellStyle name="Normal 67 3 3" xfId="5508"/>
    <cellStyle name="Normal 67 3 4" xfId="5509"/>
    <cellStyle name="Normal 67 3 5" xfId="5510"/>
    <cellStyle name="Normal 67 4" xfId="5511"/>
    <cellStyle name="Normal 67 4 2" xfId="5512"/>
    <cellStyle name="Normal 67 4 3" xfId="5513"/>
    <cellStyle name="Normal 67 4 4" xfId="5514"/>
    <cellStyle name="Normal 67 5" xfId="5515"/>
    <cellStyle name="Normal 67 5 2" xfId="5516"/>
    <cellStyle name="Normal 67 5 3" xfId="5517"/>
    <cellStyle name="Normal 67 5 4" xfId="5518"/>
    <cellStyle name="Normal 67 6" xfId="5519"/>
    <cellStyle name="Normal 67 7" xfId="5520"/>
    <cellStyle name="Normal 67 7 2" xfId="5521"/>
    <cellStyle name="Normal 67 7 3" xfId="5522"/>
    <cellStyle name="Normal 67 8" xfId="5523"/>
    <cellStyle name="Normal 67 9" xfId="5524"/>
    <cellStyle name="Normal 68" xfId="5525"/>
    <cellStyle name="Normal 68 2" xfId="5526"/>
    <cellStyle name="Normal 69" xfId="5527"/>
    <cellStyle name="Normal 69 2" xfId="5528"/>
    <cellStyle name="Normal 69 2 2" xfId="5529"/>
    <cellStyle name="Normal 69 2 3" xfId="5530"/>
    <cellStyle name="Normal 69 2 4" xfId="5531"/>
    <cellStyle name="Normal 7" xfId="5532"/>
    <cellStyle name="Normal 7 2" xfId="5533"/>
    <cellStyle name="Normal 7 2 2" xfId="5534"/>
    <cellStyle name="Normal 7 2 2 2" xfId="5535"/>
    <cellStyle name="Normal 7 2 3" xfId="5536"/>
    <cellStyle name="Normal 7 2 4" xfId="5537"/>
    <cellStyle name="Normal 7 3" xfId="5538"/>
    <cellStyle name="Normal 7 3 2" xfId="5539"/>
    <cellStyle name="Normal 7 4" xfId="5540"/>
    <cellStyle name="Normal 7 4 2" xfId="10239"/>
    <cellStyle name="Normal 7 5" xfId="5541"/>
    <cellStyle name="Normal 7 6" xfId="10240"/>
    <cellStyle name="Normal 7 6 2" xfId="10241"/>
    <cellStyle name="Normal 7 7" xfId="10242"/>
    <cellStyle name="Normal 70" xfId="5542"/>
    <cellStyle name="Normal 71" xfId="5543"/>
    <cellStyle name="Normal 72" xfId="5544"/>
    <cellStyle name="Normal 73" xfId="5545"/>
    <cellStyle name="Normal 74" xfId="5546"/>
    <cellStyle name="Normal 75" xfId="5547"/>
    <cellStyle name="Normal 76" xfId="5548"/>
    <cellStyle name="Normal 77" xfId="5549"/>
    <cellStyle name="Normal 78" xfId="5550"/>
    <cellStyle name="Normal 79" xfId="5551"/>
    <cellStyle name="Normal 8" xfId="5552"/>
    <cellStyle name="Normal 8 2" xfId="5553"/>
    <cellStyle name="Normal 8 2 2" xfId="5554"/>
    <cellStyle name="Normal 8 2 2 2" xfId="5555"/>
    <cellStyle name="Normal 8 2 3" xfId="5556"/>
    <cellStyle name="Normal 8 2 4" xfId="5557"/>
    <cellStyle name="Normal 8 3" xfId="5558"/>
    <cellStyle name="Normal 8 3 2" xfId="5559"/>
    <cellStyle name="Normal 8 3 2 2" xfId="10243"/>
    <cellStyle name="Normal 8 3 2 2 2" xfId="10244"/>
    <cellStyle name="Normal 8 3 2 3" xfId="10245"/>
    <cellStyle name="Normal 8 3 3" xfId="10246"/>
    <cellStyle name="Normal 8 4" xfId="5560"/>
    <cellStyle name="Normal 8 4 2" xfId="10247"/>
    <cellStyle name="Normal 8 4 2 2" xfId="10248"/>
    <cellStyle name="Normal 8 4 2 2 2" xfId="10249"/>
    <cellStyle name="Normal 8 4 2 3" xfId="10250"/>
    <cellStyle name="Normal 8 4 2 3 2" xfId="10251"/>
    <cellStyle name="Normal 8 4 2 4" xfId="10252"/>
    <cellStyle name="Normal 8 4 3" xfId="10253"/>
    <cellStyle name="Normal 8 5" xfId="5561"/>
    <cellStyle name="Normal 8 5 2" xfId="10254"/>
    <cellStyle name="Normal 8 6" xfId="10255"/>
    <cellStyle name="Normal 8 6 2" xfId="10256"/>
    <cellStyle name="Normal 8 7" xfId="10257"/>
    <cellStyle name="Normal 8 8" xfId="10258"/>
    <cellStyle name="Normal 8 8 2" xfId="10259"/>
    <cellStyle name="Normal 8 9" xfId="10260"/>
    <cellStyle name="Normal 80" xfId="5562"/>
    <cellStyle name="Normal 81" xfId="5563"/>
    <cellStyle name="Normal 82" xfId="5564"/>
    <cellStyle name="Normal 83" xfId="5565"/>
    <cellStyle name="Normal 84" xfId="5566"/>
    <cellStyle name="Normal 85" xfId="5567"/>
    <cellStyle name="Normal 86" xfId="5568"/>
    <cellStyle name="Normal 87" xfId="5569"/>
    <cellStyle name="Normal 88" xfId="5570"/>
    <cellStyle name="Normal 89" xfId="5571"/>
    <cellStyle name="Normal 9" xfId="5572"/>
    <cellStyle name="Normal 9 2" xfId="5573"/>
    <cellStyle name="Normal 9 2 2" xfId="5574"/>
    <cellStyle name="Normal 9 3" xfId="5575"/>
    <cellStyle name="Normal 9 4" xfId="5576"/>
    <cellStyle name="Normal 90" xfId="5577"/>
    <cellStyle name="Normal 91" xfId="5578"/>
    <cellStyle name="Normal 92" xfId="5579"/>
    <cellStyle name="Normal 93" xfId="5580"/>
    <cellStyle name="Normal 94" xfId="5581"/>
    <cellStyle name="Normal 95" xfId="5582"/>
    <cellStyle name="Normal 96" xfId="5583"/>
    <cellStyle name="Normal 97" xfId="5584"/>
    <cellStyle name="Normal 98" xfId="5585"/>
    <cellStyle name="Normal 99" xfId="5586"/>
    <cellStyle name="Normal_FICHA DE VERIFICAÇÃO PRELIMINAR - Plano R" xfId="9586"/>
    <cellStyle name="Normal1" xfId="5587"/>
    <cellStyle name="Normal2" xfId="5588"/>
    <cellStyle name="Normal2 2" xfId="7740"/>
    <cellStyle name="Normal3" xfId="5589"/>
    <cellStyle name="Normal3 2" xfId="7741"/>
    <cellStyle name="Nota 2" xfId="5590"/>
    <cellStyle name="Nota 2 2" xfId="7742"/>
    <cellStyle name="Nota 2 3" xfId="7722"/>
    <cellStyle name="Nota 2 4" xfId="9574"/>
    <cellStyle name="Nota 3" xfId="10261"/>
    <cellStyle name="Nota 3 2" xfId="10262"/>
    <cellStyle name="Nota 4" xfId="10263"/>
    <cellStyle name="Nota 5" xfId="10264"/>
    <cellStyle name="Nota 6" xfId="10265"/>
    <cellStyle name="Notas" xfId="10266"/>
    <cellStyle name="Notas 10" xfId="10267"/>
    <cellStyle name="Notas 10 2" xfId="10268"/>
    <cellStyle name="Notas 10 2 2" xfId="10269"/>
    <cellStyle name="Notas 10 3" xfId="10270"/>
    <cellStyle name="Notas 11" xfId="10271"/>
    <cellStyle name="Notas 11 2" xfId="10272"/>
    <cellStyle name="Notas 11 2 2" xfId="10273"/>
    <cellStyle name="Notas 11 3" xfId="10274"/>
    <cellStyle name="Notas 12" xfId="10275"/>
    <cellStyle name="Notas 12 2" xfId="10276"/>
    <cellStyle name="Notas 12 2 2" xfId="10277"/>
    <cellStyle name="Notas 12 3" xfId="10278"/>
    <cellStyle name="Notas 13" xfId="10279"/>
    <cellStyle name="Notas 13 2" xfId="10280"/>
    <cellStyle name="Notas 13 2 2" xfId="10281"/>
    <cellStyle name="Notas 13 3" xfId="10282"/>
    <cellStyle name="Notas 14" xfId="10283"/>
    <cellStyle name="Notas 14 2" xfId="10284"/>
    <cellStyle name="Notas 14 2 2" xfId="10285"/>
    <cellStyle name="Notas 14 3" xfId="10286"/>
    <cellStyle name="Notas 15" xfId="10287"/>
    <cellStyle name="Notas 15 2" xfId="10288"/>
    <cellStyle name="Notas 2" xfId="10289"/>
    <cellStyle name="Notas 2 2" xfId="10290"/>
    <cellStyle name="Notas 2 2 2" xfId="10291"/>
    <cellStyle name="Notas 2 2 2 2" xfId="10292"/>
    <cellStyle name="Notas 2 2 3" xfId="10293"/>
    <cellStyle name="Notas 2 3" xfId="10294"/>
    <cellStyle name="Notas 2 3 2" xfId="10295"/>
    <cellStyle name="Notas 2 3 2 2" xfId="10296"/>
    <cellStyle name="Notas 2 3 3" xfId="10297"/>
    <cellStyle name="Notas 2 4" xfId="10298"/>
    <cellStyle name="Notas 2 4 2" xfId="10299"/>
    <cellStyle name="Notas 2 4 2 2" xfId="10300"/>
    <cellStyle name="Notas 2 4 3" xfId="10301"/>
    <cellStyle name="Notas 2 5" xfId="10302"/>
    <cellStyle name="Notas 2 5 2" xfId="10303"/>
    <cellStyle name="Notas 2 5 2 2" xfId="10304"/>
    <cellStyle name="Notas 2 5 3" xfId="10305"/>
    <cellStyle name="Notas 2 6" xfId="10306"/>
    <cellStyle name="Notas 2 6 2" xfId="10307"/>
    <cellStyle name="Notas 2 6 2 2" xfId="10308"/>
    <cellStyle name="Notas 2 6 3" xfId="10309"/>
    <cellStyle name="Notas 2 7" xfId="10310"/>
    <cellStyle name="Notas 2 7 2" xfId="10311"/>
    <cellStyle name="Notas 3" xfId="10312"/>
    <cellStyle name="Notas 3 2" xfId="10313"/>
    <cellStyle name="Notas 3 2 2" xfId="10314"/>
    <cellStyle name="Notas 3 2 2 2" xfId="10315"/>
    <cellStyle name="Notas 3 2 3" xfId="10316"/>
    <cellStyle name="Notas 3 3" xfId="10317"/>
    <cellStyle name="Notas 3 3 2" xfId="10318"/>
    <cellStyle name="Notas 3 3 2 2" xfId="10319"/>
    <cellStyle name="Notas 3 3 3" xfId="10320"/>
    <cellStyle name="Notas 3 4" xfId="10321"/>
    <cellStyle name="Notas 3 4 2" xfId="10322"/>
    <cellStyle name="Notas 3 4 2 2" xfId="10323"/>
    <cellStyle name="Notas 3 4 3" xfId="10324"/>
    <cellStyle name="Notas 3 5" xfId="10325"/>
    <cellStyle name="Notas 3 5 2" xfId="10326"/>
    <cellStyle name="Notas 3 5 2 2" xfId="10327"/>
    <cellStyle name="Notas 3 5 3" xfId="10328"/>
    <cellStyle name="Notas 3 6" xfId="10329"/>
    <cellStyle name="Notas 3 6 2" xfId="10330"/>
    <cellStyle name="Notas 3 7" xfId="10331"/>
    <cellStyle name="Notas 4" xfId="10332"/>
    <cellStyle name="Notas 4 2" xfId="10333"/>
    <cellStyle name="Notas 4 2 2" xfId="10334"/>
    <cellStyle name="Notas 4 2 2 2" xfId="10335"/>
    <cellStyle name="Notas 4 2 3" xfId="10336"/>
    <cellStyle name="Notas 4 3" xfId="10337"/>
    <cellStyle name="Notas 4 3 2" xfId="10338"/>
    <cellStyle name="Notas 4 3 2 2" xfId="10339"/>
    <cellStyle name="Notas 4 3 3" xfId="10340"/>
    <cellStyle name="Notas 4 4" xfId="10341"/>
    <cellStyle name="Notas 4 4 2" xfId="10342"/>
    <cellStyle name="Notas 4 4 2 2" xfId="10343"/>
    <cellStyle name="Notas 4 4 3" xfId="10344"/>
    <cellStyle name="Notas 4 5" xfId="10345"/>
    <cellStyle name="Notas 4 5 2" xfId="10346"/>
    <cellStyle name="Notas 4 5 2 2" xfId="10347"/>
    <cellStyle name="Notas 4 5 3" xfId="10348"/>
    <cellStyle name="Notas 4 6" xfId="10349"/>
    <cellStyle name="Notas 4 6 2" xfId="10350"/>
    <cellStyle name="Notas 4 7" xfId="10351"/>
    <cellStyle name="Notas 5" xfId="10352"/>
    <cellStyle name="Notas 5 2" xfId="10353"/>
    <cellStyle name="Notas 5 2 2" xfId="10354"/>
    <cellStyle name="Notas 5 2 2 2" xfId="10355"/>
    <cellStyle name="Notas 5 2 3" xfId="10356"/>
    <cellStyle name="Notas 5 3" xfId="10357"/>
    <cellStyle name="Notas 5 3 2" xfId="10358"/>
    <cellStyle name="Notas 5 3 2 2" xfId="10359"/>
    <cellStyle name="Notas 5 3 3" xfId="10360"/>
    <cellStyle name="Notas 5 4" xfId="10361"/>
    <cellStyle name="Notas 5 4 2" xfId="10362"/>
    <cellStyle name="Notas 5 4 2 2" xfId="10363"/>
    <cellStyle name="Notas 5 4 3" xfId="10364"/>
    <cellStyle name="Notas 5 5" xfId="10365"/>
    <cellStyle name="Notas 5 5 2" xfId="10366"/>
    <cellStyle name="Notas 5 5 2 2" xfId="10367"/>
    <cellStyle name="Notas 5 5 3" xfId="10368"/>
    <cellStyle name="Notas 5 6" xfId="10369"/>
    <cellStyle name="Notas 5 6 2" xfId="10370"/>
    <cellStyle name="Notas 5 7" xfId="10371"/>
    <cellStyle name="Notas 6" xfId="10372"/>
    <cellStyle name="Notas 6 2" xfId="10373"/>
    <cellStyle name="Notas 6 2 2" xfId="10374"/>
    <cellStyle name="Notas 6 2 2 2" xfId="10375"/>
    <cellStyle name="Notas 6 2 3" xfId="10376"/>
    <cellStyle name="Notas 6 3" xfId="10377"/>
    <cellStyle name="Notas 6 3 2" xfId="10378"/>
    <cellStyle name="Notas 6 3 2 2" xfId="10379"/>
    <cellStyle name="Notas 6 3 3" xfId="10380"/>
    <cellStyle name="Notas 6 4" xfId="10381"/>
    <cellStyle name="Notas 6 4 2" xfId="10382"/>
    <cellStyle name="Notas 6 4 2 2" xfId="10383"/>
    <cellStyle name="Notas 6 4 3" xfId="10384"/>
    <cellStyle name="Notas 6 5" xfId="10385"/>
    <cellStyle name="Notas 6 5 2" xfId="10386"/>
    <cellStyle name="Notas 6 5 2 2" xfId="10387"/>
    <cellStyle name="Notas 6 5 3" xfId="10388"/>
    <cellStyle name="Notas 6 6" xfId="10389"/>
    <cellStyle name="Notas 6 6 2" xfId="10390"/>
    <cellStyle name="Notas 6 7" xfId="10391"/>
    <cellStyle name="Notas 7" xfId="10392"/>
    <cellStyle name="Notas 7 2" xfId="10393"/>
    <cellStyle name="Notas 7 2 2" xfId="10394"/>
    <cellStyle name="Notas 7 2 2 2" xfId="10395"/>
    <cellStyle name="Notas 7 2 3" xfId="10396"/>
    <cellStyle name="Notas 7 3" xfId="10397"/>
    <cellStyle name="Notas 7 3 2" xfId="10398"/>
    <cellStyle name="Notas 7 3 2 2" xfId="10399"/>
    <cellStyle name="Notas 7 3 3" xfId="10400"/>
    <cellStyle name="Notas 7 4" xfId="10401"/>
    <cellStyle name="Notas 7 4 2" xfId="10402"/>
    <cellStyle name="Notas 7 4 2 2" xfId="10403"/>
    <cellStyle name="Notas 7 4 3" xfId="10404"/>
    <cellStyle name="Notas 7 5" xfId="10405"/>
    <cellStyle name="Notas 7 5 2" xfId="10406"/>
    <cellStyle name="Notas 7 5 2 2" xfId="10407"/>
    <cellStyle name="Notas 7 5 3" xfId="10408"/>
    <cellStyle name="Notas 7 6" xfId="10409"/>
    <cellStyle name="Notas 7 6 2" xfId="10410"/>
    <cellStyle name="Notas 7 7" xfId="10411"/>
    <cellStyle name="Notas 8" xfId="10412"/>
    <cellStyle name="Notas 8 2" xfId="10413"/>
    <cellStyle name="Notas 8 2 2" xfId="10414"/>
    <cellStyle name="Notas 8 2 2 2" xfId="10415"/>
    <cellStyle name="Notas 8 2 3" xfId="10416"/>
    <cellStyle name="Notas 8 3" xfId="10417"/>
    <cellStyle name="Notas 8 3 2" xfId="10418"/>
    <cellStyle name="Notas 8 3 2 2" xfId="10419"/>
    <cellStyle name="Notas 8 3 3" xfId="10420"/>
    <cellStyle name="Notas 8 4" xfId="10421"/>
    <cellStyle name="Notas 8 4 2" xfId="10422"/>
    <cellStyle name="Notas 8 4 2 2" xfId="10423"/>
    <cellStyle name="Notas 8 4 3" xfId="10424"/>
    <cellStyle name="Notas 8 5" xfId="10425"/>
    <cellStyle name="Notas 8 5 2" xfId="10426"/>
    <cellStyle name="Notas 8 5 2 2" xfId="10427"/>
    <cellStyle name="Notas 8 5 3" xfId="10428"/>
    <cellStyle name="Notas 8 6" xfId="10429"/>
    <cellStyle name="Notas 8 6 2" xfId="10430"/>
    <cellStyle name="Notas 8 7" xfId="10431"/>
    <cellStyle name="Notas 9" xfId="10432"/>
    <cellStyle name="Notas 9 2" xfId="10433"/>
    <cellStyle name="Notas 9 2 2" xfId="10434"/>
    <cellStyle name="Notas 9 2 2 2" xfId="10435"/>
    <cellStyle name="Notas 9 2 3" xfId="10436"/>
    <cellStyle name="Notas 9 3" xfId="10437"/>
    <cellStyle name="Notas 9 3 2" xfId="10438"/>
    <cellStyle name="Notas 9 3 2 2" xfId="10439"/>
    <cellStyle name="Notas 9 3 3" xfId="10440"/>
    <cellStyle name="Notas 9 4" xfId="10441"/>
    <cellStyle name="Notas 9 4 2" xfId="10442"/>
    <cellStyle name="Notas 9 4 2 2" xfId="10443"/>
    <cellStyle name="Notas 9 4 3" xfId="10444"/>
    <cellStyle name="Notas 9 5" xfId="10445"/>
    <cellStyle name="Notas 9 5 2" xfId="10446"/>
    <cellStyle name="Notas 9 5 2 2" xfId="10447"/>
    <cellStyle name="Notas 9 5 3" xfId="10448"/>
    <cellStyle name="Notas 9 6" xfId="10449"/>
    <cellStyle name="Notas 9 6 2" xfId="10450"/>
    <cellStyle name="Notas 9 7" xfId="10451"/>
    <cellStyle name="Note" xfId="18"/>
    <cellStyle name="Œ…‹æØ‚è [0.00]_COST_SUM" xfId="10452"/>
    <cellStyle name="Œ…‹æØ‚è_COST_SUM" xfId="10453"/>
    <cellStyle name="Output" xfId="10454"/>
    <cellStyle name="Percent [2]" xfId="5591"/>
    <cellStyle name="Percent [2] 2" xfId="5592"/>
    <cellStyle name="Percent [2] 2 2" xfId="5593"/>
    <cellStyle name="Percent [2] 3" xfId="5594"/>
    <cellStyle name="Percent [2] 4" xfId="5595"/>
    <cellStyle name="Percent_Sheet1" xfId="5596"/>
    <cellStyle name="Percentual" xfId="5597"/>
    <cellStyle name="Ponto" xfId="5598"/>
    <cellStyle name="Porcentagem" xfId="9576" builtinId="5"/>
    <cellStyle name="Porcentagem 10" xfId="10455"/>
    <cellStyle name="Porcentagem 10 2" xfId="10456"/>
    <cellStyle name="Porcentagem 11" xfId="10457"/>
    <cellStyle name="Porcentagem 12" xfId="10458"/>
    <cellStyle name="Porcentagem 12 4" xfId="9583"/>
    <cellStyle name="Porcentagem 13" xfId="10459"/>
    <cellStyle name="Porcentagem 2" xfId="30"/>
    <cellStyle name="Porcentagem 2 2" xfId="5599"/>
    <cellStyle name="Porcentagem 2 2 2" xfId="5600"/>
    <cellStyle name="Porcentagem 2 3" xfId="5601"/>
    <cellStyle name="Porcentagem 2 4" xfId="10460"/>
    <cellStyle name="Porcentagem 2 5" xfId="10461"/>
    <cellStyle name="Porcentagem 2 6" xfId="10462"/>
    <cellStyle name="Porcentagem 3" xfId="5602"/>
    <cellStyle name="Porcentagem 3 2" xfId="5603"/>
    <cellStyle name="Porcentagem 3 3" xfId="5604"/>
    <cellStyle name="Porcentagem 3 4" xfId="10463"/>
    <cellStyle name="Porcentagem 4" xfId="5605"/>
    <cellStyle name="Porcentagem 4 2" xfId="5606"/>
    <cellStyle name="Porcentagem 4 2 2" xfId="5607"/>
    <cellStyle name="Porcentagem 4 2 2 2" xfId="5608"/>
    <cellStyle name="Porcentagem 4 2 3" xfId="5609"/>
    <cellStyle name="Porcentagem 5" xfId="5610"/>
    <cellStyle name="Porcentagem 5 2" xfId="10464"/>
    <cellStyle name="Porcentagem 6" xfId="5611"/>
    <cellStyle name="Porcentagem 6 10" xfId="5612"/>
    <cellStyle name="Porcentagem 6 10 2" xfId="5613"/>
    <cellStyle name="Porcentagem 6 10 3" xfId="5614"/>
    <cellStyle name="Porcentagem 6 10 4" xfId="5615"/>
    <cellStyle name="Porcentagem 6 11" xfId="5616"/>
    <cellStyle name="Porcentagem 6 11 2" xfId="5617"/>
    <cellStyle name="Porcentagem 6 11 3" xfId="5618"/>
    <cellStyle name="Porcentagem 6 11 4" xfId="5619"/>
    <cellStyle name="Porcentagem 6 12" xfId="5620"/>
    <cellStyle name="Porcentagem 6 12 2" xfId="5621"/>
    <cellStyle name="Porcentagem 6 12 3" xfId="5622"/>
    <cellStyle name="Porcentagem 6 13" xfId="5623"/>
    <cellStyle name="Porcentagem 6 13 2" xfId="5624"/>
    <cellStyle name="Porcentagem 6 14" xfId="5625"/>
    <cellStyle name="Porcentagem 6 15" xfId="5626"/>
    <cellStyle name="Porcentagem 6 2" xfId="5627"/>
    <cellStyle name="Porcentagem 6 2 10" xfId="5628"/>
    <cellStyle name="Porcentagem 6 2 10 2" xfId="5629"/>
    <cellStyle name="Porcentagem 6 2 10 3" xfId="5630"/>
    <cellStyle name="Porcentagem 6 2 10 4" xfId="5631"/>
    <cellStyle name="Porcentagem 6 2 11" xfId="5632"/>
    <cellStyle name="Porcentagem 6 2 11 2" xfId="5633"/>
    <cellStyle name="Porcentagem 6 2 11 3" xfId="5634"/>
    <cellStyle name="Porcentagem 6 2 12" xfId="5635"/>
    <cellStyle name="Porcentagem 6 2 12 2" xfId="5636"/>
    <cellStyle name="Porcentagem 6 2 13" xfId="5637"/>
    <cellStyle name="Porcentagem 6 2 14" xfId="5638"/>
    <cellStyle name="Porcentagem 6 2 2" xfId="5639"/>
    <cellStyle name="Porcentagem 6 2 2 2" xfId="5640"/>
    <cellStyle name="Porcentagem 6 2 2 2 2" xfId="5641"/>
    <cellStyle name="Porcentagem 6 2 2 2 2 2" xfId="5642"/>
    <cellStyle name="Porcentagem 6 2 2 2 2 2 2" xfId="5643"/>
    <cellStyle name="Porcentagem 6 2 2 2 2 2 3" xfId="5644"/>
    <cellStyle name="Porcentagem 6 2 2 2 2 2 4" xfId="5645"/>
    <cellStyle name="Porcentagem 6 2 2 2 2 3" xfId="5646"/>
    <cellStyle name="Porcentagem 6 2 2 2 2 4" xfId="5647"/>
    <cellStyle name="Porcentagem 6 2 2 2 2 5" xfId="5648"/>
    <cellStyle name="Porcentagem 6 2 2 2 3" xfId="5649"/>
    <cellStyle name="Porcentagem 6 2 2 2 3 2" xfId="5650"/>
    <cellStyle name="Porcentagem 6 2 2 2 3 3" xfId="5651"/>
    <cellStyle name="Porcentagem 6 2 2 2 3 4" xfId="5652"/>
    <cellStyle name="Porcentagem 6 2 2 2 4" xfId="5653"/>
    <cellStyle name="Porcentagem 6 2 2 2 5" xfId="5654"/>
    <cellStyle name="Porcentagem 6 2 2 2 6" xfId="5655"/>
    <cellStyle name="Porcentagem 6 2 2 3" xfId="5656"/>
    <cellStyle name="Porcentagem 6 2 2 3 2" xfId="5657"/>
    <cellStyle name="Porcentagem 6 2 2 3 2 2" xfId="5658"/>
    <cellStyle name="Porcentagem 6 2 2 3 2 3" xfId="5659"/>
    <cellStyle name="Porcentagem 6 2 2 3 2 4" xfId="5660"/>
    <cellStyle name="Porcentagem 6 2 2 3 3" xfId="5661"/>
    <cellStyle name="Porcentagem 6 2 2 3 4" xfId="5662"/>
    <cellStyle name="Porcentagem 6 2 2 3 5" xfId="5663"/>
    <cellStyle name="Porcentagem 6 2 2 4" xfId="5664"/>
    <cellStyle name="Porcentagem 6 2 2 4 2" xfId="5665"/>
    <cellStyle name="Porcentagem 6 2 2 4 3" xfId="5666"/>
    <cellStyle name="Porcentagem 6 2 2 4 4" xfId="5667"/>
    <cellStyle name="Porcentagem 6 2 2 5" xfId="5668"/>
    <cellStyle name="Porcentagem 6 2 2 5 2" xfId="5669"/>
    <cellStyle name="Porcentagem 6 2 2 5 3" xfId="5670"/>
    <cellStyle name="Porcentagem 6 2 2 5 4" xfId="5671"/>
    <cellStyle name="Porcentagem 6 2 2 6" xfId="5672"/>
    <cellStyle name="Porcentagem 6 2 2 6 2" xfId="5673"/>
    <cellStyle name="Porcentagem 6 2 2 6 3" xfId="5674"/>
    <cellStyle name="Porcentagem 6 2 2 7" xfId="5675"/>
    <cellStyle name="Porcentagem 6 2 2 8" xfId="5676"/>
    <cellStyle name="Porcentagem 6 2 2 9" xfId="5677"/>
    <cellStyle name="Porcentagem 6 2 3" xfId="5678"/>
    <cellStyle name="Porcentagem 6 2 3 2" xfId="5679"/>
    <cellStyle name="Porcentagem 6 2 3 2 2" xfId="5680"/>
    <cellStyle name="Porcentagem 6 2 3 2 2 2" xfId="5681"/>
    <cellStyle name="Porcentagem 6 2 3 2 2 2 2" xfId="5682"/>
    <cellStyle name="Porcentagem 6 2 3 2 2 2 3" xfId="5683"/>
    <cellStyle name="Porcentagem 6 2 3 2 2 2 4" xfId="5684"/>
    <cellStyle name="Porcentagem 6 2 3 2 2 3" xfId="5685"/>
    <cellStyle name="Porcentagem 6 2 3 2 2 4" xfId="5686"/>
    <cellStyle name="Porcentagem 6 2 3 2 2 5" xfId="5687"/>
    <cellStyle name="Porcentagem 6 2 3 2 3" xfId="5688"/>
    <cellStyle name="Porcentagem 6 2 3 2 3 2" xfId="5689"/>
    <cellStyle name="Porcentagem 6 2 3 2 3 3" xfId="5690"/>
    <cellStyle name="Porcentagem 6 2 3 2 3 4" xfId="5691"/>
    <cellStyle name="Porcentagem 6 2 3 2 4" xfId="5692"/>
    <cellStyle name="Porcentagem 6 2 3 2 5" xfId="5693"/>
    <cellStyle name="Porcentagem 6 2 3 2 6" xfId="5694"/>
    <cellStyle name="Porcentagem 6 2 3 3" xfId="5695"/>
    <cellStyle name="Porcentagem 6 2 3 3 2" xfId="5696"/>
    <cellStyle name="Porcentagem 6 2 3 3 2 2" xfId="5697"/>
    <cellStyle name="Porcentagem 6 2 3 3 2 3" xfId="5698"/>
    <cellStyle name="Porcentagem 6 2 3 3 2 4" xfId="5699"/>
    <cellStyle name="Porcentagem 6 2 3 3 3" xfId="5700"/>
    <cellStyle name="Porcentagem 6 2 3 3 4" xfId="5701"/>
    <cellStyle name="Porcentagem 6 2 3 3 5" xfId="5702"/>
    <cellStyle name="Porcentagem 6 2 3 4" xfId="5703"/>
    <cellStyle name="Porcentagem 6 2 3 4 2" xfId="5704"/>
    <cellStyle name="Porcentagem 6 2 3 4 3" xfId="5705"/>
    <cellStyle name="Porcentagem 6 2 3 4 4" xfId="5706"/>
    <cellStyle name="Porcentagem 6 2 3 5" xfId="5707"/>
    <cellStyle name="Porcentagem 6 2 3 5 2" xfId="5708"/>
    <cellStyle name="Porcentagem 6 2 3 5 3" xfId="5709"/>
    <cellStyle name="Porcentagem 6 2 3 5 4" xfId="5710"/>
    <cellStyle name="Porcentagem 6 2 3 6" xfId="5711"/>
    <cellStyle name="Porcentagem 6 2 3 6 2" xfId="5712"/>
    <cellStyle name="Porcentagem 6 2 3 6 3" xfId="5713"/>
    <cellStyle name="Porcentagem 6 2 3 7" xfId="5714"/>
    <cellStyle name="Porcentagem 6 2 3 8" xfId="5715"/>
    <cellStyle name="Porcentagem 6 2 3 9" xfId="5716"/>
    <cellStyle name="Porcentagem 6 2 4" xfId="5717"/>
    <cellStyle name="Porcentagem 6 2 4 2" xfId="5718"/>
    <cellStyle name="Porcentagem 6 2 4 2 2" xfId="5719"/>
    <cellStyle name="Porcentagem 6 2 4 2 2 2" xfId="5720"/>
    <cellStyle name="Porcentagem 6 2 4 2 2 3" xfId="5721"/>
    <cellStyle name="Porcentagem 6 2 4 2 2 4" xfId="5722"/>
    <cellStyle name="Porcentagem 6 2 4 2 3" xfId="5723"/>
    <cellStyle name="Porcentagem 6 2 4 2 4" xfId="5724"/>
    <cellStyle name="Porcentagem 6 2 4 2 5" xfId="5725"/>
    <cellStyle name="Porcentagem 6 2 4 3" xfId="5726"/>
    <cellStyle name="Porcentagem 6 2 4 3 2" xfId="5727"/>
    <cellStyle name="Porcentagem 6 2 4 3 3" xfId="5728"/>
    <cellStyle name="Porcentagem 6 2 4 3 4" xfId="5729"/>
    <cellStyle name="Porcentagem 6 2 4 4" xfId="5730"/>
    <cellStyle name="Porcentagem 6 2 4 5" xfId="5731"/>
    <cellStyle name="Porcentagem 6 2 4 6" xfId="5732"/>
    <cellStyle name="Porcentagem 6 2 5" xfId="5733"/>
    <cellStyle name="Porcentagem 6 2 5 2" xfId="5734"/>
    <cellStyle name="Porcentagem 6 2 5 2 2" xfId="5735"/>
    <cellStyle name="Porcentagem 6 2 5 2 2 2" xfId="5736"/>
    <cellStyle name="Porcentagem 6 2 5 2 2 3" xfId="5737"/>
    <cellStyle name="Porcentagem 6 2 5 2 2 4" xfId="5738"/>
    <cellStyle name="Porcentagem 6 2 5 2 3" xfId="5739"/>
    <cellStyle name="Porcentagem 6 2 5 2 4" xfId="5740"/>
    <cellStyle name="Porcentagem 6 2 5 2 5" xfId="5741"/>
    <cellStyle name="Porcentagem 6 2 5 3" xfId="5742"/>
    <cellStyle name="Porcentagem 6 2 5 3 2" xfId="5743"/>
    <cellStyle name="Porcentagem 6 2 5 3 3" xfId="5744"/>
    <cellStyle name="Porcentagem 6 2 5 3 4" xfId="5745"/>
    <cellStyle name="Porcentagem 6 2 5 4" xfId="5746"/>
    <cellStyle name="Porcentagem 6 2 5 5" xfId="5747"/>
    <cellStyle name="Porcentagem 6 2 5 6" xfId="5748"/>
    <cellStyle name="Porcentagem 6 2 6" xfId="5749"/>
    <cellStyle name="Porcentagem 6 2 6 2" xfId="5750"/>
    <cellStyle name="Porcentagem 6 2 6 2 2" xfId="5751"/>
    <cellStyle name="Porcentagem 6 2 6 2 2 2" xfId="5752"/>
    <cellStyle name="Porcentagem 6 2 6 2 2 3" xfId="5753"/>
    <cellStyle name="Porcentagem 6 2 6 2 2 4" xfId="5754"/>
    <cellStyle name="Porcentagem 6 2 6 2 3" xfId="5755"/>
    <cellStyle name="Porcentagem 6 2 6 2 4" xfId="5756"/>
    <cellStyle name="Porcentagem 6 2 6 2 5" xfId="5757"/>
    <cellStyle name="Porcentagem 6 2 6 3" xfId="5758"/>
    <cellStyle name="Porcentagem 6 2 6 3 2" xfId="5759"/>
    <cellStyle name="Porcentagem 6 2 6 3 3" xfId="5760"/>
    <cellStyle name="Porcentagem 6 2 6 3 4" xfId="5761"/>
    <cellStyle name="Porcentagem 6 2 6 4" xfId="5762"/>
    <cellStyle name="Porcentagem 6 2 6 5" xfId="5763"/>
    <cellStyle name="Porcentagem 6 2 6 6" xfId="5764"/>
    <cellStyle name="Porcentagem 6 2 7" xfId="5765"/>
    <cellStyle name="Porcentagem 6 2 7 2" xfId="5766"/>
    <cellStyle name="Porcentagem 6 2 7 2 2" xfId="5767"/>
    <cellStyle name="Porcentagem 6 2 7 2 3" xfId="5768"/>
    <cellStyle name="Porcentagem 6 2 7 2 4" xfId="5769"/>
    <cellStyle name="Porcentagem 6 2 7 3" xfId="5770"/>
    <cellStyle name="Porcentagem 6 2 7 4" xfId="5771"/>
    <cellStyle name="Porcentagem 6 2 7 5" xfId="5772"/>
    <cellStyle name="Porcentagem 6 2 8" xfId="5773"/>
    <cellStyle name="Porcentagem 6 2 8 2" xfId="5774"/>
    <cellStyle name="Porcentagem 6 2 8 3" xfId="5775"/>
    <cellStyle name="Porcentagem 6 2 8 4" xfId="5776"/>
    <cellStyle name="Porcentagem 6 2 9" xfId="5777"/>
    <cellStyle name="Porcentagem 6 2 9 2" xfId="5778"/>
    <cellStyle name="Porcentagem 6 2 9 3" xfId="5779"/>
    <cellStyle name="Porcentagem 6 2 9 4" xfId="5780"/>
    <cellStyle name="Porcentagem 6 3" xfId="5781"/>
    <cellStyle name="Porcentagem 6 3 2" xfId="5782"/>
    <cellStyle name="Porcentagem 6 3 2 2" xfId="5783"/>
    <cellStyle name="Porcentagem 6 3 2 2 2" xfId="5784"/>
    <cellStyle name="Porcentagem 6 3 2 2 2 2" xfId="5785"/>
    <cellStyle name="Porcentagem 6 3 2 2 2 3" xfId="5786"/>
    <cellStyle name="Porcentagem 6 3 2 2 2 4" xfId="5787"/>
    <cellStyle name="Porcentagem 6 3 2 2 3" xfId="5788"/>
    <cellStyle name="Porcentagem 6 3 2 2 4" xfId="5789"/>
    <cellStyle name="Porcentagem 6 3 2 2 5" xfId="5790"/>
    <cellStyle name="Porcentagem 6 3 2 3" xfId="5791"/>
    <cellStyle name="Porcentagem 6 3 2 3 2" xfId="5792"/>
    <cellStyle name="Porcentagem 6 3 2 3 3" xfId="5793"/>
    <cellStyle name="Porcentagem 6 3 2 3 4" xfId="5794"/>
    <cellStyle name="Porcentagem 6 3 2 4" xfId="5795"/>
    <cellStyle name="Porcentagem 6 3 2 5" xfId="5796"/>
    <cellStyle name="Porcentagem 6 3 2 6" xfId="5797"/>
    <cellStyle name="Porcentagem 6 3 3" xfId="5798"/>
    <cellStyle name="Porcentagem 6 3 3 2" xfId="5799"/>
    <cellStyle name="Porcentagem 6 3 3 2 2" xfId="5800"/>
    <cellStyle name="Porcentagem 6 3 3 2 3" xfId="5801"/>
    <cellStyle name="Porcentagem 6 3 3 2 4" xfId="5802"/>
    <cellStyle name="Porcentagem 6 3 3 3" xfId="5803"/>
    <cellStyle name="Porcentagem 6 3 3 4" xfId="5804"/>
    <cellStyle name="Porcentagem 6 3 3 5" xfId="5805"/>
    <cellStyle name="Porcentagem 6 3 4" xfId="5806"/>
    <cellStyle name="Porcentagem 6 3 4 2" xfId="5807"/>
    <cellStyle name="Porcentagem 6 3 4 3" xfId="5808"/>
    <cellStyle name="Porcentagem 6 3 4 4" xfId="5809"/>
    <cellStyle name="Porcentagem 6 3 5" xfId="5810"/>
    <cellStyle name="Porcentagem 6 3 5 2" xfId="5811"/>
    <cellStyle name="Porcentagem 6 3 5 3" xfId="5812"/>
    <cellStyle name="Porcentagem 6 3 5 4" xfId="5813"/>
    <cellStyle name="Porcentagem 6 3 6" xfId="5814"/>
    <cellStyle name="Porcentagem 6 3 6 2" xfId="5815"/>
    <cellStyle name="Porcentagem 6 3 6 3" xfId="5816"/>
    <cellStyle name="Porcentagem 6 3 7" xfId="5817"/>
    <cellStyle name="Porcentagem 6 3 8" xfId="5818"/>
    <cellStyle name="Porcentagem 6 3 9" xfId="5819"/>
    <cellStyle name="Porcentagem 6 4" xfId="5820"/>
    <cellStyle name="Porcentagem 6 4 2" xfId="5821"/>
    <cellStyle name="Porcentagem 6 4 2 2" xfId="5822"/>
    <cellStyle name="Porcentagem 6 4 2 2 2" xfId="5823"/>
    <cellStyle name="Porcentagem 6 4 2 2 2 2" xfId="5824"/>
    <cellStyle name="Porcentagem 6 4 2 2 2 3" xfId="5825"/>
    <cellStyle name="Porcentagem 6 4 2 2 2 4" xfId="5826"/>
    <cellStyle name="Porcentagem 6 4 2 2 3" xfId="5827"/>
    <cellStyle name="Porcentagem 6 4 2 2 4" xfId="5828"/>
    <cellStyle name="Porcentagem 6 4 2 2 5" xfId="5829"/>
    <cellStyle name="Porcentagem 6 4 2 3" xfId="5830"/>
    <cellStyle name="Porcentagem 6 4 2 3 2" xfId="5831"/>
    <cellStyle name="Porcentagem 6 4 2 3 3" xfId="5832"/>
    <cellStyle name="Porcentagem 6 4 2 3 4" xfId="5833"/>
    <cellStyle name="Porcentagem 6 4 2 4" xfId="5834"/>
    <cellStyle name="Porcentagem 6 4 2 5" xfId="5835"/>
    <cellStyle name="Porcentagem 6 4 2 6" xfId="5836"/>
    <cellStyle name="Porcentagem 6 4 3" xfId="5837"/>
    <cellStyle name="Porcentagem 6 4 3 2" xfId="5838"/>
    <cellStyle name="Porcentagem 6 4 3 2 2" xfId="5839"/>
    <cellStyle name="Porcentagem 6 4 3 2 3" xfId="5840"/>
    <cellStyle name="Porcentagem 6 4 3 2 4" xfId="5841"/>
    <cellStyle name="Porcentagem 6 4 3 3" xfId="5842"/>
    <cellStyle name="Porcentagem 6 4 3 4" xfId="5843"/>
    <cellStyle name="Porcentagem 6 4 3 5" xfId="5844"/>
    <cellStyle name="Porcentagem 6 4 4" xfId="5845"/>
    <cellStyle name="Porcentagem 6 4 4 2" xfId="5846"/>
    <cellStyle name="Porcentagem 6 4 4 3" xfId="5847"/>
    <cellStyle name="Porcentagem 6 4 4 4" xfId="5848"/>
    <cellStyle name="Porcentagem 6 4 5" xfId="5849"/>
    <cellStyle name="Porcentagem 6 4 5 2" xfId="5850"/>
    <cellStyle name="Porcentagem 6 4 5 3" xfId="5851"/>
    <cellStyle name="Porcentagem 6 4 5 4" xfId="5852"/>
    <cellStyle name="Porcentagem 6 4 6" xfId="5853"/>
    <cellStyle name="Porcentagem 6 4 6 2" xfId="5854"/>
    <cellStyle name="Porcentagem 6 4 6 3" xfId="5855"/>
    <cellStyle name="Porcentagem 6 4 7" xfId="5856"/>
    <cellStyle name="Porcentagem 6 4 8" xfId="5857"/>
    <cellStyle name="Porcentagem 6 4 9" xfId="5858"/>
    <cellStyle name="Porcentagem 6 5" xfId="5859"/>
    <cellStyle name="Porcentagem 6 5 2" xfId="5860"/>
    <cellStyle name="Porcentagem 6 5 2 2" xfId="5861"/>
    <cellStyle name="Porcentagem 6 5 2 2 2" xfId="5862"/>
    <cellStyle name="Porcentagem 6 5 2 2 3" xfId="5863"/>
    <cellStyle name="Porcentagem 6 5 2 2 4" xfId="5864"/>
    <cellStyle name="Porcentagem 6 5 2 3" xfId="5865"/>
    <cellStyle name="Porcentagem 6 5 2 4" xfId="5866"/>
    <cellStyle name="Porcentagem 6 5 2 5" xfId="5867"/>
    <cellStyle name="Porcentagem 6 5 3" xfId="5868"/>
    <cellStyle name="Porcentagem 6 5 3 2" xfId="5869"/>
    <cellStyle name="Porcentagem 6 5 3 3" xfId="5870"/>
    <cellStyle name="Porcentagem 6 5 3 4" xfId="5871"/>
    <cellStyle name="Porcentagem 6 5 4" xfId="5872"/>
    <cellStyle name="Porcentagem 6 5 5" xfId="5873"/>
    <cellStyle name="Porcentagem 6 5 6" xfId="5874"/>
    <cellStyle name="Porcentagem 6 6" xfId="5875"/>
    <cellStyle name="Porcentagem 6 6 2" xfId="5876"/>
    <cellStyle name="Porcentagem 6 6 2 2" xfId="5877"/>
    <cellStyle name="Porcentagem 6 6 2 2 2" xfId="5878"/>
    <cellStyle name="Porcentagem 6 6 2 2 3" xfId="5879"/>
    <cellStyle name="Porcentagem 6 6 2 2 4" xfId="5880"/>
    <cellStyle name="Porcentagem 6 6 2 3" xfId="5881"/>
    <cellStyle name="Porcentagem 6 6 2 4" xfId="5882"/>
    <cellStyle name="Porcentagem 6 6 2 5" xfId="5883"/>
    <cellStyle name="Porcentagem 6 6 3" xfId="5884"/>
    <cellStyle name="Porcentagem 6 6 3 2" xfId="5885"/>
    <cellStyle name="Porcentagem 6 6 3 3" xfId="5886"/>
    <cellStyle name="Porcentagem 6 6 3 4" xfId="5887"/>
    <cellStyle name="Porcentagem 6 6 4" xfId="5888"/>
    <cellStyle name="Porcentagem 6 6 5" xfId="5889"/>
    <cellStyle name="Porcentagem 6 6 6" xfId="5890"/>
    <cellStyle name="Porcentagem 6 7" xfId="5891"/>
    <cellStyle name="Porcentagem 6 7 2" xfId="5892"/>
    <cellStyle name="Porcentagem 6 7 2 2" xfId="5893"/>
    <cellStyle name="Porcentagem 6 7 2 2 2" xfId="5894"/>
    <cellStyle name="Porcentagem 6 7 2 2 3" xfId="5895"/>
    <cellStyle name="Porcentagem 6 7 2 2 4" xfId="5896"/>
    <cellStyle name="Porcentagem 6 7 2 3" xfId="5897"/>
    <cellStyle name="Porcentagem 6 7 2 4" xfId="5898"/>
    <cellStyle name="Porcentagem 6 7 2 5" xfId="5899"/>
    <cellStyle name="Porcentagem 6 7 3" xfId="5900"/>
    <cellStyle name="Porcentagem 6 7 3 2" xfId="5901"/>
    <cellStyle name="Porcentagem 6 7 3 3" xfId="5902"/>
    <cellStyle name="Porcentagem 6 7 3 4" xfId="5903"/>
    <cellStyle name="Porcentagem 6 7 4" xfId="5904"/>
    <cellStyle name="Porcentagem 6 7 5" xfId="5905"/>
    <cellStyle name="Porcentagem 6 7 6" xfId="5906"/>
    <cellStyle name="Porcentagem 6 8" xfId="5907"/>
    <cellStyle name="Porcentagem 6 8 2" xfId="5908"/>
    <cellStyle name="Porcentagem 6 8 2 2" xfId="5909"/>
    <cellStyle name="Porcentagem 6 8 2 3" xfId="5910"/>
    <cellStyle name="Porcentagem 6 8 2 4" xfId="5911"/>
    <cellStyle name="Porcentagem 6 8 3" xfId="5912"/>
    <cellStyle name="Porcentagem 6 8 4" xfId="5913"/>
    <cellStyle name="Porcentagem 6 8 5" xfId="5914"/>
    <cellStyle name="Porcentagem 6 9" xfId="5915"/>
    <cellStyle name="Porcentagem 6 9 2" xfId="5916"/>
    <cellStyle name="Porcentagem 6 9 3" xfId="5917"/>
    <cellStyle name="Porcentagem 6 9 4" xfId="5918"/>
    <cellStyle name="Porcentagem 7" xfId="5919"/>
    <cellStyle name="Porcentagem 7 2" xfId="5920"/>
    <cellStyle name="Porcentagem 8" xfId="5921"/>
    <cellStyle name="Porcentagem 9" xfId="9578"/>
    <cellStyle name="Porcentual [0]" xfId="10465"/>
    <cellStyle name="Porcentual_ADELBCO" xfId="10466"/>
    <cellStyle name="Premissas" xfId="10467"/>
    <cellStyle name="Projeções" xfId="10468"/>
    <cellStyle name="Punto0" xfId="10469"/>
    <cellStyle name="Result" xfId="5922"/>
    <cellStyle name="Result2" xfId="5923"/>
    <cellStyle name="Ricardo" xfId="10470"/>
    <cellStyle name="Ricardo 10" xfId="10471"/>
    <cellStyle name="Ricardo 10 2" xfId="10472"/>
    <cellStyle name="Ricardo 10 2 2" xfId="10473"/>
    <cellStyle name="Ricardo 10 3" xfId="10474"/>
    <cellStyle name="Ricardo 11" xfId="10475"/>
    <cellStyle name="Ricardo 11 2" xfId="10476"/>
    <cellStyle name="Ricardo 11 2 2" xfId="10477"/>
    <cellStyle name="Ricardo 11 3" xfId="10478"/>
    <cellStyle name="Ricardo 12" xfId="10479"/>
    <cellStyle name="Ricardo 12 2" xfId="10480"/>
    <cellStyle name="Ricardo 12 2 2" xfId="10481"/>
    <cellStyle name="Ricardo 12 3" xfId="10482"/>
    <cellStyle name="Ricardo 13" xfId="10483"/>
    <cellStyle name="Ricardo 13 2" xfId="10484"/>
    <cellStyle name="Ricardo 13 2 2" xfId="10485"/>
    <cellStyle name="Ricardo 13 3" xfId="10486"/>
    <cellStyle name="Ricardo 14" xfId="10487"/>
    <cellStyle name="Ricardo 14 2" xfId="10488"/>
    <cellStyle name="Ricardo 14 2 2" xfId="10489"/>
    <cellStyle name="Ricardo 14 3" xfId="10490"/>
    <cellStyle name="Ricardo 15" xfId="10491"/>
    <cellStyle name="Ricardo 15 2" xfId="10492"/>
    <cellStyle name="Ricardo 2" xfId="10493"/>
    <cellStyle name="Ricardo 2 2" xfId="10494"/>
    <cellStyle name="Ricardo 2 2 2" xfId="10495"/>
    <cellStyle name="Ricardo 2 2 2 2" xfId="10496"/>
    <cellStyle name="Ricardo 2 2 3" xfId="10497"/>
    <cellStyle name="Ricardo 2 3" xfId="10498"/>
    <cellStyle name="Ricardo 2 3 2" xfId="10499"/>
    <cellStyle name="Ricardo 2 3 2 2" xfId="10500"/>
    <cellStyle name="Ricardo 2 3 3" xfId="10501"/>
    <cellStyle name="Ricardo 2 4" xfId="10502"/>
    <cellStyle name="Ricardo 2 4 2" xfId="10503"/>
    <cellStyle name="Ricardo 2 4 2 2" xfId="10504"/>
    <cellStyle name="Ricardo 2 4 3" xfId="10505"/>
    <cellStyle name="Ricardo 2 5" xfId="10506"/>
    <cellStyle name="Ricardo 2 5 2" xfId="10507"/>
    <cellStyle name="Ricardo 2 5 2 2" xfId="10508"/>
    <cellStyle name="Ricardo 2 5 3" xfId="10509"/>
    <cellStyle name="Ricardo 2 6" xfId="10510"/>
    <cellStyle name="Ricardo 2 6 2" xfId="10511"/>
    <cellStyle name="Ricardo 2 6 2 2" xfId="10512"/>
    <cellStyle name="Ricardo 2 6 3" xfId="10513"/>
    <cellStyle name="Ricardo 2 7" xfId="10514"/>
    <cellStyle name="Ricardo 2 7 2" xfId="10515"/>
    <cellStyle name="Ricardo 3" xfId="10516"/>
    <cellStyle name="Ricardo 3 2" xfId="10517"/>
    <cellStyle name="Ricardo 3 2 2" xfId="10518"/>
    <cellStyle name="Ricardo 3 2 2 2" xfId="10519"/>
    <cellStyle name="Ricardo 3 2 3" xfId="10520"/>
    <cellStyle name="Ricardo 3 3" xfId="10521"/>
    <cellStyle name="Ricardo 3 3 2" xfId="10522"/>
    <cellStyle name="Ricardo 3 3 2 2" xfId="10523"/>
    <cellStyle name="Ricardo 3 3 3" xfId="10524"/>
    <cellStyle name="Ricardo 3 4" xfId="10525"/>
    <cellStyle name="Ricardo 3 4 2" xfId="10526"/>
    <cellStyle name="Ricardo 3 4 2 2" xfId="10527"/>
    <cellStyle name="Ricardo 3 4 3" xfId="10528"/>
    <cellStyle name="Ricardo 3 5" xfId="10529"/>
    <cellStyle name="Ricardo 3 5 2" xfId="10530"/>
    <cellStyle name="Ricardo 3 5 2 2" xfId="10531"/>
    <cellStyle name="Ricardo 3 5 3" xfId="10532"/>
    <cellStyle name="Ricardo 3 6" xfId="10533"/>
    <cellStyle name="Ricardo 3 6 2" xfId="10534"/>
    <cellStyle name="Ricardo 3 7" xfId="10535"/>
    <cellStyle name="Ricardo 4" xfId="10536"/>
    <cellStyle name="Ricardo 4 2" xfId="10537"/>
    <cellStyle name="Ricardo 4 2 2" xfId="10538"/>
    <cellStyle name="Ricardo 4 2 2 2" xfId="10539"/>
    <cellStyle name="Ricardo 4 2 3" xfId="10540"/>
    <cellStyle name="Ricardo 4 3" xfId="10541"/>
    <cellStyle name="Ricardo 4 3 2" xfId="10542"/>
    <cellStyle name="Ricardo 4 3 2 2" xfId="10543"/>
    <cellStyle name="Ricardo 4 3 3" xfId="10544"/>
    <cellStyle name="Ricardo 4 4" xfId="10545"/>
    <cellStyle name="Ricardo 4 4 2" xfId="10546"/>
    <cellStyle name="Ricardo 4 4 2 2" xfId="10547"/>
    <cellStyle name="Ricardo 4 4 3" xfId="10548"/>
    <cellStyle name="Ricardo 4 5" xfId="10549"/>
    <cellStyle name="Ricardo 4 5 2" xfId="10550"/>
    <cellStyle name="Ricardo 4 5 2 2" xfId="10551"/>
    <cellStyle name="Ricardo 4 5 3" xfId="10552"/>
    <cellStyle name="Ricardo 4 6" xfId="10553"/>
    <cellStyle name="Ricardo 4 6 2" xfId="10554"/>
    <cellStyle name="Ricardo 4 7" xfId="10555"/>
    <cellStyle name="Ricardo 5" xfId="10556"/>
    <cellStyle name="Ricardo 5 2" xfId="10557"/>
    <cellStyle name="Ricardo 5 2 2" xfId="10558"/>
    <cellStyle name="Ricardo 5 2 2 2" xfId="10559"/>
    <cellStyle name="Ricardo 5 2 3" xfId="10560"/>
    <cellStyle name="Ricardo 5 3" xfId="10561"/>
    <cellStyle name="Ricardo 5 3 2" xfId="10562"/>
    <cellStyle name="Ricardo 5 3 2 2" xfId="10563"/>
    <cellStyle name="Ricardo 5 3 3" xfId="10564"/>
    <cellStyle name="Ricardo 5 4" xfId="10565"/>
    <cellStyle name="Ricardo 5 4 2" xfId="10566"/>
    <cellStyle name="Ricardo 5 4 2 2" xfId="10567"/>
    <cellStyle name="Ricardo 5 4 3" xfId="10568"/>
    <cellStyle name="Ricardo 5 5" xfId="10569"/>
    <cellStyle name="Ricardo 5 5 2" xfId="10570"/>
    <cellStyle name="Ricardo 5 5 2 2" xfId="10571"/>
    <cellStyle name="Ricardo 5 5 3" xfId="10572"/>
    <cellStyle name="Ricardo 5 6" xfId="10573"/>
    <cellStyle name="Ricardo 5 6 2" xfId="10574"/>
    <cellStyle name="Ricardo 5 7" xfId="10575"/>
    <cellStyle name="Ricardo 6" xfId="10576"/>
    <cellStyle name="Ricardo 6 2" xfId="10577"/>
    <cellStyle name="Ricardo 6 2 2" xfId="10578"/>
    <cellStyle name="Ricardo 6 2 2 2" xfId="10579"/>
    <cellStyle name="Ricardo 6 2 3" xfId="10580"/>
    <cellStyle name="Ricardo 6 3" xfId="10581"/>
    <cellStyle name="Ricardo 6 3 2" xfId="10582"/>
    <cellStyle name="Ricardo 6 3 2 2" xfId="10583"/>
    <cellStyle name="Ricardo 6 3 3" xfId="10584"/>
    <cellStyle name="Ricardo 6 4" xfId="10585"/>
    <cellStyle name="Ricardo 6 4 2" xfId="10586"/>
    <cellStyle name="Ricardo 6 4 2 2" xfId="10587"/>
    <cellStyle name="Ricardo 6 4 3" xfId="10588"/>
    <cellStyle name="Ricardo 6 5" xfId="10589"/>
    <cellStyle name="Ricardo 6 5 2" xfId="10590"/>
    <cellStyle name="Ricardo 6 5 2 2" xfId="10591"/>
    <cellStyle name="Ricardo 6 5 3" xfId="10592"/>
    <cellStyle name="Ricardo 6 6" xfId="10593"/>
    <cellStyle name="Ricardo 6 6 2" xfId="10594"/>
    <cellStyle name="Ricardo 6 7" xfId="10595"/>
    <cellStyle name="Ricardo 7" xfId="10596"/>
    <cellStyle name="Ricardo 7 2" xfId="10597"/>
    <cellStyle name="Ricardo 7 2 2" xfId="10598"/>
    <cellStyle name="Ricardo 7 2 2 2" xfId="10599"/>
    <cellStyle name="Ricardo 7 2 3" xfId="10600"/>
    <cellStyle name="Ricardo 7 3" xfId="10601"/>
    <cellStyle name="Ricardo 7 3 2" xfId="10602"/>
    <cellStyle name="Ricardo 7 3 2 2" xfId="10603"/>
    <cellStyle name="Ricardo 7 3 3" xfId="10604"/>
    <cellStyle name="Ricardo 7 4" xfId="10605"/>
    <cellStyle name="Ricardo 7 4 2" xfId="10606"/>
    <cellStyle name="Ricardo 7 4 2 2" xfId="10607"/>
    <cellStyle name="Ricardo 7 4 3" xfId="10608"/>
    <cellStyle name="Ricardo 7 5" xfId="10609"/>
    <cellStyle name="Ricardo 7 5 2" xfId="10610"/>
    <cellStyle name="Ricardo 7 5 2 2" xfId="10611"/>
    <cellStyle name="Ricardo 7 5 3" xfId="10612"/>
    <cellStyle name="Ricardo 7 6" xfId="10613"/>
    <cellStyle name="Ricardo 7 6 2" xfId="10614"/>
    <cellStyle name="Ricardo 7 7" xfId="10615"/>
    <cellStyle name="Ricardo 8" xfId="10616"/>
    <cellStyle name="Ricardo 8 2" xfId="10617"/>
    <cellStyle name="Ricardo 8 2 2" xfId="10618"/>
    <cellStyle name="Ricardo 8 2 2 2" xfId="10619"/>
    <cellStyle name="Ricardo 8 2 3" xfId="10620"/>
    <cellStyle name="Ricardo 8 3" xfId="10621"/>
    <cellStyle name="Ricardo 8 3 2" xfId="10622"/>
    <cellStyle name="Ricardo 8 3 2 2" xfId="10623"/>
    <cellStyle name="Ricardo 8 3 3" xfId="10624"/>
    <cellStyle name="Ricardo 8 4" xfId="10625"/>
    <cellStyle name="Ricardo 8 4 2" xfId="10626"/>
    <cellStyle name="Ricardo 8 4 2 2" xfId="10627"/>
    <cellStyle name="Ricardo 8 4 3" xfId="10628"/>
    <cellStyle name="Ricardo 8 5" xfId="10629"/>
    <cellStyle name="Ricardo 8 5 2" xfId="10630"/>
    <cellStyle name="Ricardo 8 5 2 2" xfId="10631"/>
    <cellStyle name="Ricardo 8 5 3" xfId="10632"/>
    <cellStyle name="Ricardo 8 6" xfId="10633"/>
    <cellStyle name="Ricardo 8 6 2" xfId="10634"/>
    <cellStyle name="Ricardo 8 7" xfId="10635"/>
    <cellStyle name="Ricardo 9" xfId="10636"/>
    <cellStyle name="Ricardo 9 2" xfId="10637"/>
    <cellStyle name="Ricardo 9 2 2" xfId="10638"/>
    <cellStyle name="Ricardo 9 2 2 2" xfId="10639"/>
    <cellStyle name="Ricardo 9 2 3" xfId="10640"/>
    <cellStyle name="Ricardo 9 3" xfId="10641"/>
    <cellStyle name="Ricardo 9 3 2" xfId="10642"/>
    <cellStyle name="Ricardo 9 3 2 2" xfId="10643"/>
    <cellStyle name="Ricardo 9 3 3" xfId="10644"/>
    <cellStyle name="Ricardo 9 4" xfId="10645"/>
    <cellStyle name="Ricardo 9 4 2" xfId="10646"/>
    <cellStyle name="Ricardo 9 4 2 2" xfId="10647"/>
    <cellStyle name="Ricardo 9 4 3" xfId="10648"/>
    <cellStyle name="Ricardo 9 5" xfId="10649"/>
    <cellStyle name="Ricardo 9 5 2" xfId="10650"/>
    <cellStyle name="Ricardo 9 5 2 2" xfId="10651"/>
    <cellStyle name="Ricardo 9 5 3" xfId="10652"/>
    <cellStyle name="Ricardo 9 6" xfId="10653"/>
    <cellStyle name="Ricardo 9 6 2" xfId="10654"/>
    <cellStyle name="Ricardo 9 7" xfId="10655"/>
    <cellStyle name="Saída 2" xfId="5924"/>
    <cellStyle name="Saída 2 2" xfId="7750"/>
    <cellStyle name="Saída 2 3" xfId="7728"/>
    <cellStyle name="Saída 2 4" xfId="9575"/>
    <cellStyle name="Saída 3" xfId="10656"/>
    <cellStyle name="Saída 4" xfId="10657"/>
    <cellStyle name="Salida" xfId="10658"/>
    <cellStyle name="Salida 10" xfId="10659"/>
    <cellStyle name="Salida 10 2" xfId="10660"/>
    <cellStyle name="Salida 10 2 2" xfId="10661"/>
    <cellStyle name="Salida 10 3" xfId="10662"/>
    <cellStyle name="Salida 11" xfId="10663"/>
    <cellStyle name="Salida 11 2" xfId="10664"/>
    <cellStyle name="Salida 11 2 2" xfId="10665"/>
    <cellStyle name="Salida 11 3" xfId="10666"/>
    <cellStyle name="Salida 12" xfId="10667"/>
    <cellStyle name="Salida 12 2" xfId="10668"/>
    <cellStyle name="Salida 12 2 2" xfId="10669"/>
    <cellStyle name="Salida 12 3" xfId="10670"/>
    <cellStyle name="Salida 13" xfId="10671"/>
    <cellStyle name="Salida 13 2" xfId="10672"/>
    <cellStyle name="Salida 13 2 2" xfId="10673"/>
    <cellStyle name="Salida 13 3" xfId="10674"/>
    <cellStyle name="Salida 14" xfId="10675"/>
    <cellStyle name="Salida 14 2" xfId="10676"/>
    <cellStyle name="Salida 14 2 2" xfId="10677"/>
    <cellStyle name="Salida 14 3" xfId="10678"/>
    <cellStyle name="Salida 15" xfId="10679"/>
    <cellStyle name="Salida 15 2" xfId="10680"/>
    <cellStyle name="Salida 2" xfId="10681"/>
    <cellStyle name="Salida 2 2" xfId="10682"/>
    <cellStyle name="Salida 2 2 2" xfId="10683"/>
    <cellStyle name="Salida 2 2 2 2" xfId="10684"/>
    <cellStyle name="Salida 2 2 3" xfId="10685"/>
    <cellStyle name="Salida 2 3" xfId="10686"/>
    <cellStyle name="Salida 2 3 2" xfId="10687"/>
    <cellStyle name="Salida 2 3 2 2" xfId="10688"/>
    <cellStyle name="Salida 2 3 3" xfId="10689"/>
    <cellStyle name="Salida 2 4" xfId="10690"/>
    <cellStyle name="Salida 2 4 2" xfId="10691"/>
    <cellStyle name="Salida 2 4 2 2" xfId="10692"/>
    <cellStyle name="Salida 2 4 3" xfId="10693"/>
    <cellStyle name="Salida 2 5" xfId="10694"/>
    <cellStyle name="Salida 2 5 2" xfId="10695"/>
    <cellStyle name="Salida 2 5 2 2" xfId="10696"/>
    <cellStyle name="Salida 2 5 3" xfId="10697"/>
    <cellStyle name="Salida 2 6" xfId="10698"/>
    <cellStyle name="Salida 2 6 2" xfId="10699"/>
    <cellStyle name="Salida 2 6 2 2" xfId="10700"/>
    <cellStyle name="Salida 2 6 3" xfId="10701"/>
    <cellStyle name="Salida 2 7" xfId="10702"/>
    <cellStyle name="Salida 2 7 2" xfId="10703"/>
    <cellStyle name="Salida 3" xfId="10704"/>
    <cellStyle name="Salida 3 2" xfId="10705"/>
    <cellStyle name="Salida 3 2 2" xfId="10706"/>
    <cellStyle name="Salida 3 2 2 2" xfId="10707"/>
    <cellStyle name="Salida 3 2 3" xfId="10708"/>
    <cellStyle name="Salida 3 3" xfId="10709"/>
    <cellStyle name="Salida 3 3 2" xfId="10710"/>
    <cellStyle name="Salida 3 3 2 2" xfId="10711"/>
    <cellStyle name="Salida 3 3 3" xfId="10712"/>
    <cellStyle name="Salida 3 4" xfId="10713"/>
    <cellStyle name="Salida 3 4 2" xfId="10714"/>
    <cellStyle name="Salida 3 4 2 2" xfId="10715"/>
    <cellStyle name="Salida 3 4 3" xfId="10716"/>
    <cellStyle name="Salida 3 5" xfId="10717"/>
    <cellStyle name="Salida 3 5 2" xfId="10718"/>
    <cellStyle name="Salida 3 5 2 2" xfId="10719"/>
    <cellStyle name="Salida 3 5 3" xfId="10720"/>
    <cellStyle name="Salida 3 6" xfId="10721"/>
    <cellStyle name="Salida 3 6 2" xfId="10722"/>
    <cellStyle name="Salida 3 7" xfId="10723"/>
    <cellStyle name="Salida 4" xfId="10724"/>
    <cellStyle name="Salida 4 2" xfId="10725"/>
    <cellStyle name="Salida 4 2 2" xfId="10726"/>
    <cellStyle name="Salida 4 2 2 2" xfId="10727"/>
    <cellStyle name="Salida 4 2 3" xfId="10728"/>
    <cellStyle name="Salida 4 3" xfId="10729"/>
    <cellStyle name="Salida 4 3 2" xfId="10730"/>
    <cellStyle name="Salida 4 3 2 2" xfId="10731"/>
    <cellStyle name="Salida 4 3 3" xfId="10732"/>
    <cellStyle name="Salida 4 4" xfId="10733"/>
    <cellStyle name="Salida 4 4 2" xfId="10734"/>
    <cellStyle name="Salida 4 4 2 2" xfId="10735"/>
    <cellStyle name="Salida 4 4 3" xfId="10736"/>
    <cellStyle name="Salida 4 5" xfId="10737"/>
    <cellStyle name="Salida 4 5 2" xfId="10738"/>
    <cellStyle name="Salida 4 5 2 2" xfId="10739"/>
    <cellStyle name="Salida 4 5 3" xfId="10740"/>
    <cellStyle name="Salida 4 6" xfId="10741"/>
    <cellStyle name="Salida 4 6 2" xfId="10742"/>
    <cellStyle name="Salida 4 7" xfId="10743"/>
    <cellStyle name="Salida 5" xfId="10744"/>
    <cellStyle name="Salida 5 2" xfId="10745"/>
    <cellStyle name="Salida 5 2 2" xfId="10746"/>
    <cellStyle name="Salida 5 2 2 2" xfId="10747"/>
    <cellStyle name="Salida 5 2 3" xfId="10748"/>
    <cellStyle name="Salida 5 3" xfId="10749"/>
    <cellStyle name="Salida 5 3 2" xfId="10750"/>
    <cellStyle name="Salida 5 3 2 2" xfId="10751"/>
    <cellStyle name="Salida 5 3 3" xfId="10752"/>
    <cellStyle name="Salida 5 4" xfId="10753"/>
    <cellStyle name="Salida 5 4 2" xfId="10754"/>
    <cellStyle name="Salida 5 4 2 2" xfId="10755"/>
    <cellStyle name="Salida 5 4 3" xfId="10756"/>
    <cellStyle name="Salida 5 5" xfId="10757"/>
    <cellStyle name="Salida 5 5 2" xfId="10758"/>
    <cellStyle name="Salida 5 5 2 2" xfId="10759"/>
    <cellStyle name="Salida 5 5 3" xfId="10760"/>
    <cellStyle name="Salida 5 6" xfId="10761"/>
    <cellStyle name="Salida 5 6 2" xfId="10762"/>
    <cellStyle name="Salida 5 7" xfId="10763"/>
    <cellStyle name="Salida 6" xfId="10764"/>
    <cellStyle name="Salida 6 2" xfId="10765"/>
    <cellStyle name="Salida 6 2 2" xfId="10766"/>
    <cellStyle name="Salida 6 2 2 2" xfId="10767"/>
    <cellStyle name="Salida 6 2 3" xfId="10768"/>
    <cellStyle name="Salida 6 3" xfId="10769"/>
    <cellStyle name="Salida 6 3 2" xfId="10770"/>
    <cellStyle name="Salida 6 3 2 2" xfId="10771"/>
    <cellStyle name="Salida 6 3 3" xfId="10772"/>
    <cellStyle name="Salida 6 4" xfId="10773"/>
    <cellStyle name="Salida 6 4 2" xfId="10774"/>
    <cellStyle name="Salida 6 4 2 2" xfId="10775"/>
    <cellStyle name="Salida 6 4 3" xfId="10776"/>
    <cellStyle name="Salida 6 5" xfId="10777"/>
    <cellStyle name="Salida 6 5 2" xfId="10778"/>
    <cellStyle name="Salida 6 5 2 2" xfId="10779"/>
    <cellStyle name="Salida 6 5 3" xfId="10780"/>
    <cellStyle name="Salida 6 6" xfId="10781"/>
    <cellStyle name="Salida 6 6 2" xfId="10782"/>
    <cellStyle name="Salida 6 7" xfId="10783"/>
    <cellStyle name="Salida 7" xfId="10784"/>
    <cellStyle name="Salida 7 2" xfId="10785"/>
    <cellStyle name="Salida 7 2 2" xfId="10786"/>
    <cellStyle name="Salida 7 2 2 2" xfId="10787"/>
    <cellStyle name="Salida 7 2 3" xfId="10788"/>
    <cellStyle name="Salida 7 3" xfId="10789"/>
    <cellStyle name="Salida 7 3 2" xfId="10790"/>
    <cellStyle name="Salida 7 3 2 2" xfId="10791"/>
    <cellStyle name="Salida 7 3 3" xfId="10792"/>
    <cellStyle name="Salida 7 4" xfId="10793"/>
    <cellStyle name="Salida 7 4 2" xfId="10794"/>
    <cellStyle name="Salida 7 4 2 2" xfId="10795"/>
    <cellStyle name="Salida 7 4 3" xfId="10796"/>
    <cellStyle name="Salida 7 5" xfId="10797"/>
    <cellStyle name="Salida 7 5 2" xfId="10798"/>
    <cellStyle name="Salida 7 5 2 2" xfId="10799"/>
    <cellStyle name="Salida 7 5 3" xfId="10800"/>
    <cellStyle name="Salida 7 6" xfId="10801"/>
    <cellStyle name="Salida 7 6 2" xfId="10802"/>
    <cellStyle name="Salida 7 7" xfId="10803"/>
    <cellStyle name="Salida 8" xfId="10804"/>
    <cellStyle name="Salida 8 2" xfId="10805"/>
    <cellStyle name="Salida 8 2 2" xfId="10806"/>
    <cellStyle name="Salida 8 2 2 2" xfId="10807"/>
    <cellStyle name="Salida 8 2 3" xfId="10808"/>
    <cellStyle name="Salida 8 3" xfId="10809"/>
    <cellStyle name="Salida 8 3 2" xfId="10810"/>
    <cellStyle name="Salida 8 3 2 2" xfId="10811"/>
    <cellStyle name="Salida 8 3 3" xfId="10812"/>
    <cellStyle name="Salida 8 4" xfId="10813"/>
    <cellStyle name="Salida 8 4 2" xfId="10814"/>
    <cellStyle name="Salida 8 4 2 2" xfId="10815"/>
    <cellStyle name="Salida 8 4 3" xfId="10816"/>
    <cellStyle name="Salida 8 5" xfId="10817"/>
    <cellStyle name="Salida 8 5 2" xfId="10818"/>
    <cellStyle name="Salida 8 5 2 2" xfId="10819"/>
    <cellStyle name="Salida 8 5 3" xfId="10820"/>
    <cellStyle name="Salida 8 6" xfId="10821"/>
    <cellStyle name="Salida 8 6 2" xfId="10822"/>
    <cellStyle name="Salida 8 7" xfId="10823"/>
    <cellStyle name="Salida 9" xfId="10824"/>
    <cellStyle name="Salida 9 2" xfId="10825"/>
    <cellStyle name="Salida 9 2 2" xfId="10826"/>
    <cellStyle name="Salida 9 2 2 2" xfId="10827"/>
    <cellStyle name="Salida 9 2 3" xfId="10828"/>
    <cellStyle name="Salida 9 3" xfId="10829"/>
    <cellStyle name="Salida 9 3 2" xfId="10830"/>
    <cellStyle name="Salida 9 3 2 2" xfId="10831"/>
    <cellStyle name="Salida 9 3 3" xfId="10832"/>
    <cellStyle name="Salida 9 4" xfId="10833"/>
    <cellStyle name="Salida 9 4 2" xfId="10834"/>
    <cellStyle name="Salida 9 4 2 2" xfId="10835"/>
    <cellStyle name="Salida 9 4 3" xfId="10836"/>
    <cellStyle name="Salida 9 5" xfId="10837"/>
    <cellStyle name="Salida 9 5 2" xfId="10838"/>
    <cellStyle name="Salida 9 5 2 2" xfId="10839"/>
    <cellStyle name="Salida 9 5 3" xfId="10840"/>
    <cellStyle name="Salida 9 6" xfId="10841"/>
    <cellStyle name="Salida 9 6 2" xfId="10842"/>
    <cellStyle name="Salida 9 7" xfId="10843"/>
    <cellStyle name="Sep. milhar [0]" xfId="5925"/>
    <cellStyle name="Separador de m" xfId="5926"/>
    <cellStyle name="Separador de milhares" xfId="7666" builtinId="3"/>
    <cellStyle name="Separador de milhares 10" xfId="10844"/>
    <cellStyle name="Separador de milhares 11" xfId="10845"/>
    <cellStyle name="Separador de milhares 12" xfId="10846"/>
    <cellStyle name="Separador de milhares 12 4" xfId="9584"/>
    <cellStyle name="Separador de milhares 13" xfId="10847"/>
    <cellStyle name="Separador de milhares 14" xfId="10848"/>
    <cellStyle name="Separador de milhares 2" xfId="31"/>
    <cellStyle name="Separador de milhares 2 10" xfId="10849"/>
    <cellStyle name="Separador de milhares 2 11" xfId="10850"/>
    <cellStyle name="Separador de milhares 2 12" xfId="10851"/>
    <cellStyle name="Separador de milhares 2 13" xfId="10852"/>
    <cellStyle name="Separador de milhares 2 13 2" xfId="10853"/>
    <cellStyle name="Separador de milhares 2 2" xfId="5927"/>
    <cellStyle name="Separador de milhares 2 2 2" xfId="5928"/>
    <cellStyle name="Separador de milhares 2 2 2 2" xfId="5929"/>
    <cellStyle name="Separador de milhares 2 2 2 2 2" xfId="7753"/>
    <cellStyle name="Separador de milhares 2 2 2 3" xfId="7752"/>
    <cellStyle name="Separador de milhares 2 2 3" xfId="5930"/>
    <cellStyle name="Separador de milhares 2 2 3 2" xfId="7754"/>
    <cellStyle name="Separador de milhares 2 2 4" xfId="5931"/>
    <cellStyle name="Separador de milhares 2 2 4 2" xfId="7755"/>
    <cellStyle name="Separador de milhares 2 2 5" xfId="7751"/>
    <cellStyle name="Separador de milhares 2 3" xfId="5932"/>
    <cellStyle name="Separador de milhares 2 3 2" xfId="5933"/>
    <cellStyle name="Separador de milhares 2 3 2 2" xfId="7757"/>
    <cellStyle name="Separador de milhares 2 3 3" xfId="7756"/>
    <cellStyle name="Separador de milhares 2 3 4" xfId="10854"/>
    <cellStyle name="Separador de milhares 2 4" xfId="5934"/>
    <cellStyle name="Separador de milhares 2 4 2" xfId="7758"/>
    <cellStyle name="Separador de milhares 2 4 3" xfId="10855"/>
    <cellStyle name="Separador de milhares 2 5" xfId="5935"/>
    <cellStyle name="Separador de milhares 2 5 2" xfId="7759"/>
    <cellStyle name="Separador de milhares 2 5 3" xfId="10856"/>
    <cellStyle name="Separador de milhares 2 6" xfId="7672"/>
    <cellStyle name="Separador de milhares 2 7" xfId="10857"/>
    <cellStyle name="Separador de milhares 2 8" xfId="10858"/>
    <cellStyle name="Separador de milhares 2 9" xfId="10859"/>
    <cellStyle name="Separador de milhares 2 9 2" xfId="10860"/>
    <cellStyle name="Separador de milhares 2 9 3" xfId="10861"/>
    <cellStyle name="Separador de milhares 3" xfId="5936"/>
    <cellStyle name="Separador de milhares 3 2" xfId="7760"/>
    <cellStyle name="Separador de milhares 3 2 2" xfId="10862"/>
    <cellStyle name="Separador de milhares 3 2 3" xfId="10863"/>
    <cellStyle name="Separador de milhares 3 3" xfId="10864"/>
    <cellStyle name="Separador de milhares 3 3 2" xfId="10865"/>
    <cellStyle name="Separador de milhares 3 4" xfId="10866"/>
    <cellStyle name="Separador de milhares 3 4 2" xfId="10867"/>
    <cellStyle name="Separador de milhares 3 5" xfId="10868"/>
    <cellStyle name="Separador de milhares 4" xfId="5937"/>
    <cellStyle name="Separador de milhares 4 2" xfId="10869"/>
    <cellStyle name="Separador de milhares 4 2 2" xfId="10870"/>
    <cellStyle name="Separador de milhares 4 3" xfId="10871"/>
    <cellStyle name="Separador de milhares 4 3 2" xfId="10872"/>
    <cellStyle name="Separador de milhares 4 4" xfId="10873"/>
    <cellStyle name="Separador de milhares 4 4 2" xfId="10874"/>
    <cellStyle name="Separador de milhares 4 5" xfId="10875"/>
    <cellStyle name="Separador de milhares 4 6" xfId="10876"/>
    <cellStyle name="Separador de milhares 5" xfId="9580"/>
    <cellStyle name="Separador de milhares 5 2" xfId="10877"/>
    <cellStyle name="Separador de milhares 5 2 2" xfId="10878"/>
    <cellStyle name="Separador de milhares 5 3" xfId="10879"/>
    <cellStyle name="Separador de milhares 6" xfId="10880"/>
    <cellStyle name="Separador de milhares 6 2" xfId="10881"/>
    <cellStyle name="Separador de milhares 6 2 2" xfId="10882"/>
    <cellStyle name="Separador de milhares 6 3" xfId="10883"/>
    <cellStyle name="Separador de milhares 6 4" xfId="10884"/>
    <cellStyle name="Separador de milhares 7" xfId="10885"/>
    <cellStyle name="Separador de milhares 7 2" xfId="10886"/>
    <cellStyle name="Separador de milhares 7 3" xfId="10887"/>
    <cellStyle name="Separador de milhares 8" xfId="10888"/>
    <cellStyle name="Separador de milhares 8 2" xfId="10889"/>
    <cellStyle name="Separador de milhares 8 3" xfId="10890"/>
    <cellStyle name="Separador de milhares 9" xfId="10891"/>
    <cellStyle name="Sepavador de milhares [0]_Pasta2" xfId="5938"/>
    <cellStyle name="Standard_RP100_01 (metr.)" xfId="5939"/>
    <cellStyle name="Status" xfId="19"/>
    <cellStyle name="subhead" xfId="10892"/>
    <cellStyle name="Text" xfId="20"/>
    <cellStyle name="Texto de advertencia" xfId="10893"/>
    <cellStyle name="Texto de Aviso 2" xfId="5940"/>
    <cellStyle name="Texto de Aviso 3" xfId="10894"/>
    <cellStyle name="Texto Explicativo 2" xfId="5941"/>
    <cellStyle name="Texto Explicativo 2 2" xfId="10895"/>
    <cellStyle name="Texto Explicativo 3" xfId="10896"/>
    <cellStyle name="þ_x001d_ð'_x000c_ïþ÷_x000c_âþU_x0001_o_x0014_x_x001c__x0007__x0001__x0001_" xfId="10897"/>
    <cellStyle name="þð'ïþ÷âþUox" xfId="10898"/>
    <cellStyle name="Title" xfId="10899"/>
    <cellStyle name="Título 1 2" xfId="5942"/>
    <cellStyle name="Título 1 3" xfId="10900"/>
    <cellStyle name="Título 2 2" xfId="5943"/>
    <cellStyle name="Título 2 3" xfId="10901"/>
    <cellStyle name="Título 3 2" xfId="5944"/>
    <cellStyle name="Título 3 3" xfId="10902"/>
    <cellStyle name="Título 4 2" xfId="5945"/>
    <cellStyle name="Título 4 3" xfId="10903"/>
    <cellStyle name="Título 5" xfId="10904"/>
    <cellStyle name="Título 6" xfId="10905"/>
    <cellStyle name="Titulo1" xfId="5946"/>
    <cellStyle name="Titulo2" xfId="5947"/>
    <cellStyle name="Total 2" xfId="10906"/>
    <cellStyle name="Total 3" xfId="10907"/>
    <cellStyle name="Vírgula 10" xfId="5948"/>
    <cellStyle name="Vírgula 10 10" xfId="5949"/>
    <cellStyle name="Vírgula 10 10 2" xfId="5950"/>
    <cellStyle name="Vírgula 10 10 2 2" xfId="7763"/>
    <cellStyle name="Vírgula 10 10 3" xfId="5951"/>
    <cellStyle name="Vírgula 10 10 3 2" xfId="7764"/>
    <cellStyle name="Vírgula 10 10 4" xfId="5952"/>
    <cellStyle name="Vírgula 10 10 4 2" xfId="7765"/>
    <cellStyle name="Vírgula 10 10 5" xfId="7762"/>
    <cellStyle name="Vírgula 10 11" xfId="5953"/>
    <cellStyle name="Vírgula 10 11 2" xfId="5954"/>
    <cellStyle name="Vírgula 10 11 2 2" xfId="7767"/>
    <cellStyle name="Vírgula 10 11 3" xfId="5955"/>
    <cellStyle name="Vírgula 10 11 3 2" xfId="7768"/>
    <cellStyle name="Vírgula 10 11 4" xfId="5956"/>
    <cellStyle name="Vírgula 10 11 4 2" xfId="7769"/>
    <cellStyle name="Vírgula 10 11 5" xfId="7766"/>
    <cellStyle name="Vírgula 10 12" xfId="5957"/>
    <cellStyle name="Vírgula 10 12 2" xfId="5958"/>
    <cellStyle name="Vírgula 10 12 2 2" xfId="7771"/>
    <cellStyle name="Vírgula 10 12 3" xfId="5959"/>
    <cellStyle name="Vírgula 10 12 3 2" xfId="7772"/>
    <cellStyle name="Vírgula 10 12 4" xfId="7770"/>
    <cellStyle name="Vírgula 10 13" xfId="5960"/>
    <cellStyle name="Vírgula 10 13 2" xfId="5961"/>
    <cellStyle name="Vírgula 10 13 2 2" xfId="7774"/>
    <cellStyle name="Vírgula 10 13 3" xfId="7773"/>
    <cellStyle name="Vírgula 10 14" xfId="5962"/>
    <cellStyle name="Vírgula 10 14 2" xfId="7775"/>
    <cellStyle name="Vírgula 10 15" xfId="5963"/>
    <cellStyle name="Vírgula 10 15 2" xfId="7776"/>
    <cellStyle name="Vírgula 10 16" xfId="7761"/>
    <cellStyle name="Vírgula 10 2" xfId="5964"/>
    <cellStyle name="Vírgula 10 2 10" xfId="5965"/>
    <cellStyle name="Vírgula 10 2 10 2" xfId="5966"/>
    <cellStyle name="Vírgula 10 2 10 2 2" xfId="7779"/>
    <cellStyle name="Vírgula 10 2 10 3" xfId="5967"/>
    <cellStyle name="Vírgula 10 2 10 3 2" xfId="7780"/>
    <cellStyle name="Vírgula 10 2 10 4" xfId="5968"/>
    <cellStyle name="Vírgula 10 2 10 4 2" xfId="7781"/>
    <cellStyle name="Vírgula 10 2 10 5" xfId="7778"/>
    <cellStyle name="Vírgula 10 2 11" xfId="5969"/>
    <cellStyle name="Vírgula 10 2 11 2" xfId="5970"/>
    <cellStyle name="Vírgula 10 2 11 2 2" xfId="7783"/>
    <cellStyle name="Vírgula 10 2 11 3" xfId="5971"/>
    <cellStyle name="Vírgula 10 2 11 3 2" xfId="7784"/>
    <cellStyle name="Vírgula 10 2 11 4" xfId="7782"/>
    <cellStyle name="Vírgula 10 2 12" xfId="5972"/>
    <cellStyle name="Vírgula 10 2 12 2" xfId="5973"/>
    <cellStyle name="Vírgula 10 2 12 2 2" xfId="7786"/>
    <cellStyle name="Vírgula 10 2 12 3" xfId="7785"/>
    <cellStyle name="Vírgula 10 2 13" xfId="5974"/>
    <cellStyle name="Vírgula 10 2 13 2" xfId="7787"/>
    <cellStyle name="Vírgula 10 2 14" xfId="5975"/>
    <cellStyle name="Vírgula 10 2 14 2" xfId="7788"/>
    <cellStyle name="Vírgula 10 2 15" xfId="7777"/>
    <cellStyle name="Vírgula 10 2 2" xfId="5976"/>
    <cellStyle name="Vírgula 10 2 2 10" xfId="7789"/>
    <cellStyle name="Vírgula 10 2 2 2" xfId="5977"/>
    <cellStyle name="Vírgula 10 2 2 2 2" xfId="5978"/>
    <cellStyle name="Vírgula 10 2 2 2 2 2" xfId="5979"/>
    <cellStyle name="Vírgula 10 2 2 2 2 2 2" xfId="5980"/>
    <cellStyle name="Vírgula 10 2 2 2 2 2 2 2" xfId="7793"/>
    <cellStyle name="Vírgula 10 2 2 2 2 2 3" xfId="5981"/>
    <cellStyle name="Vírgula 10 2 2 2 2 2 3 2" xfId="7794"/>
    <cellStyle name="Vírgula 10 2 2 2 2 2 4" xfId="5982"/>
    <cellStyle name="Vírgula 10 2 2 2 2 2 4 2" xfId="7795"/>
    <cellStyle name="Vírgula 10 2 2 2 2 2 5" xfId="7792"/>
    <cellStyle name="Vírgula 10 2 2 2 2 3" xfId="5983"/>
    <cellStyle name="Vírgula 10 2 2 2 2 3 2" xfId="7796"/>
    <cellStyle name="Vírgula 10 2 2 2 2 4" xfId="5984"/>
    <cellStyle name="Vírgula 10 2 2 2 2 4 2" xfId="7797"/>
    <cellStyle name="Vírgula 10 2 2 2 2 5" xfId="5985"/>
    <cellStyle name="Vírgula 10 2 2 2 2 5 2" xfId="7798"/>
    <cellStyle name="Vírgula 10 2 2 2 2 6" xfId="7791"/>
    <cellStyle name="Vírgula 10 2 2 2 3" xfId="5986"/>
    <cellStyle name="Vírgula 10 2 2 2 3 2" xfId="5987"/>
    <cellStyle name="Vírgula 10 2 2 2 3 2 2" xfId="7800"/>
    <cellStyle name="Vírgula 10 2 2 2 3 3" xfId="5988"/>
    <cellStyle name="Vírgula 10 2 2 2 3 3 2" xfId="7801"/>
    <cellStyle name="Vírgula 10 2 2 2 3 4" xfId="5989"/>
    <cellStyle name="Vírgula 10 2 2 2 3 4 2" xfId="7802"/>
    <cellStyle name="Vírgula 10 2 2 2 3 5" xfId="7799"/>
    <cellStyle name="Vírgula 10 2 2 2 4" xfId="5990"/>
    <cellStyle name="Vírgula 10 2 2 2 4 2" xfId="7803"/>
    <cellStyle name="Vírgula 10 2 2 2 5" xfId="5991"/>
    <cellStyle name="Vírgula 10 2 2 2 5 2" xfId="7804"/>
    <cellStyle name="Vírgula 10 2 2 2 6" xfId="5992"/>
    <cellStyle name="Vírgula 10 2 2 2 6 2" xfId="7805"/>
    <cellStyle name="Vírgula 10 2 2 2 7" xfId="7790"/>
    <cellStyle name="Vírgula 10 2 2 3" xfId="5993"/>
    <cellStyle name="Vírgula 10 2 2 3 2" xfId="5994"/>
    <cellStyle name="Vírgula 10 2 2 3 2 2" xfId="5995"/>
    <cellStyle name="Vírgula 10 2 2 3 2 2 2" xfId="7808"/>
    <cellStyle name="Vírgula 10 2 2 3 2 3" xfId="5996"/>
    <cellStyle name="Vírgula 10 2 2 3 2 3 2" xfId="7809"/>
    <cellStyle name="Vírgula 10 2 2 3 2 4" xfId="5997"/>
    <cellStyle name="Vírgula 10 2 2 3 2 4 2" xfId="7810"/>
    <cellStyle name="Vírgula 10 2 2 3 2 5" xfId="7807"/>
    <cellStyle name="Vírgula 10 2 2 3 3" xfId="5998"/>
    <cellStyle name="Vírgula 10 2 2 3 3 2" xfId="7811"/>
    <cellStyle name="Vírgula 10 2 2 3 4" xfId="5999"/>
    <cellStyle name="Vírgula 10 2 2 3 4 2" xfId="7812"/>
    <cellStyle name="Vírgula 10 2 2 3 5" xfId="6000"/>
    <cellStyle name="Vírgula 10 2 2 3 5 2" xfId="7813"/>
    <cellStyle name="Vírgula 10 2 2 3 6" xfId="7806"/>
    <cellStyle name="Vírgula 10 2 2 4" xfId="6001"/>
    <cellStyle name="Vírgula 10 2 2 4 2" xfId="6002"/>
    <cellStyle name="Vírgula 10 2 2 4 2 2" xfId="7815"/>
    <cellStyle name="Vírgula 10 2 2 4 3" xfId="6003"/>
    <cellStyle name="Vírgula 10 2 2 4 3 2" xfId="7816"/>
    <cellStyle name="Vírgula 10 2 2 4 4" xfId="6004"/>
    <cellStyle name="Vírgula 10 2 2 4 4 2" xfId="7817"/>
    <cellStyle name="Vírgula 10 2 2 4 5" xfId="7814"/>
    <cellStyle name="Vírgula 10 2 2 5" xfId="6005"/>
    <cellStyle name="Vírgula 10 2 2 5 2" xfId="6006"/>
    <cellStyle name="Vírgula 10 2 2 5 2 2" xfId="7819"/>
    <cellStyle name="Vírgula 10 2 2 5 3" xfId="6007"/>
    <cellStyle name="Vírgula 10 2 2 5 3 2" xfId="7820"/>
    <cellStyle name="Vírgula 10 2 2 5 4" xfId="6008"/>
    <cellStyle name="Vírgula 10 2 2 5 4 2" xfId="7821"/>
    <cellStyle name="Vírgula 10 2 2 5 5" xfId="7818"/>
    <cellStyle name="Vírgula 10 2 2 6" xfId="6009"/>
    <cellStyle name="Vírgula 10 2 2 6 2" xfId="6010"/>
    <cellStyle name="Vírgula 10 2 2 6 2 2" xfId="7823"/>
    <cellStyle name="Vírgula 10 2 2 6 3" xfId="6011"/>
    <cellStyle name="Vírgula 10 2 2 6 3 2" xfId="7824"/>
    <cellStyle name="Vírgula 10 2 2 6 4" xfId="7822"/>
    <cellStyle name="Vírgula 10 2 2 7" xfId="6012"/>
    <cellStyle name="Vírgula 10 2 2 7 2" xfId="7825"/>
    <cellStyle name="Vírgula 10 2 2 8" xfId="6013"/>
    <cellStyle name="Vírgula 10 2 2 8 2" xfId="7826"/>
    <cellStyle name="Vírgula 10 2 2 9" xfId="6014"/>
    <cellStyle name="Vírgula 10 2 2 9 2" xfId="7827"/>
    <cellStyle name="Vírgula 10 2 3" xfId="6015"/>
    <cellStyle name="Vírgula 10 2 3 10" xfId="7828"/>
    <cellStyle name="Vírgula 10 2 3 2" xfId="6016"/>
    <cellStyle name="Vírgula 10 2 3 2 2" xfId="6017"/>
    <cellStyle name="Vírgula 10 2 3 2 2 2" xfId="6018"/>
    <cellStyle name="Vírgula 10 2 3 2 2 2 2" xfId="6019"/>
    <cellStyle name="Vírgula 10 2 3 2 2 2 2 2" xfId="7832"/>
    <cellStyle name="Vírgula 10 2 3 2 2 2 3" xfId="6020"/>
    <cellStyle name="Vírgula 10 2 3 2 2 2 3 2" xfId="7833"/>
    <cellStyle name="Vírgula 10 2 3 2 2 2 4" xfId="6021"/>
    <cellStyle name="Vírgula 10 2 3 2 2 2 4 2" xfId="7834"/>
    <cellStyle name="Vírgula 10 2 3 2 2 2 5" xfId="7831"/>
    <cellStyle name="Vírgula 10 2 3 2 2 3" xfId="6022"/>
    <cellStyle name="Vírgula 10 2 3 2 2 3 2" xfId="7835"/>
    <cellStyle name="Vírgula 10 2 3 2 2 4" xfId="6023"/>
    <cellStyle name="Vírgula 10 2 3 2 2 4 2" xfId="7836"/>
    <cellStyle name="Vírgula 10 2 3 2 2 5" xfId="6024"/>
    <cellStyle name="Vírgula 10 2 3 2 2 5 2" xfId="7837"/>
    <cellStyle name="Vírgula 10 2 3 2 2 6" xfId="7830"/>
    <cellStyle name="Vírgula 10 2 3 2 3" xfId="6025"/>
    <cellStyle name="Vírgula 10 2 3 2 3 2" xfId="6026"/>
    <cellStyle name="Vírgula 10 2 3 2 3 2 2" xfId="7839"/>
    <cellStyle name="Vírgula 10 2 3 2 3 3" xfId="6027"/>
    <cellStyle name="Vírgula 10 2 3 2 3 3 2" xfId="7840"/>
    <cellStyle name="Vírgula 10 2 3 2 3 4" xfId="6028"/>
    <cellStyle name="Vírgula 10 2 3 2 3 4 2" xfId="7841"/>
    <cellStyle name="Vírgula 10 2 3 2 3 5" xfId="7838"/>
    <cellStyle name="Vírgula 10 2 3 2 4" xfId="6029"/>
    <cellStyle name="Vírgula 10 2 3 2 4 2" xfId="7842"/>
    <cellStyle name="Vírgula 10 2 3 2 5" xfId="6030"/>
    <cellStyle name="Vírgula 10 2 3 2 5 2" xfId="7843"/>
    <cellStyle name="Vírgula 10 2 3 2 6" xfId="6031"/>
    <cellStyle name="Vírgula 10 2 3 2 6 2" xfId="7844"/>
    <cellStyle name="Vírgula 10 2 3 2 7" xfId="7829"/>
    <cellStyle name="Vírgula 10 2 3 3" xfId="6032"/>
    <cellStyle name="Vírgula 10 2 3 3 2" xfId="6033"/>
    <cellStyle name="Vírgula 10 2 3 3 2 2" xfId="6034"/>
    <cellStyle name="Vírgula 10 2 3 3 2 2 2" xfId="7847"/>
    <cellStyle name="Vírgula 10 2 3 3 2 3" xfId="6035"/>
    <cellStyle name="Vírgula 10 2 3 3 2 3 2" xfId="7848"/>
    <cellStyle name="Vírgula 10 2 3 3 2 4" xfId="6036"/>
    <cellStyle name="Vírgula 10 2 3 3 2 4 2" xfId="7849"/>
    <cellStyle name="Vírgula 10 2 3 3 2 5" xfId="7846"/>
    <cellStyle name="Vírgula 10 2 3 3 3" xfId="6037"/>
    <cellStyle name="Vírgula 10 2 3 3 3 2" xfId="7850"/>
    <cellStyle name="Vírgula 10 2 3 3 4" xfId="6038"/>
    <cellStyle name="Vírgula 10 2 3 3 4 2" xfId="7851"/>
    <cellStyle name="Vírgula 10 2 3 3 5" xfId="6039"/>
    <cellStyle name="Vírgula 10 2 3 3 5 2" xfId="7852"/>
    <cellStyle name="Vírgula 10 2 3 3 6" xfId="7845"/>
    <cellStyle name="Vírgula 10 2 3 4" xfId="6040"/>
    <cellStyle name="Vírgula 10 2 3 4 2" xfId="6041"/>
    <cellStyle name="Vírgula 10 2 3 4 2 2" xfId="7854"/>
    <cellStyle name="Vírgula 10 2 3 4 3" xfId="6042"/>
    <cellStyle name="Vírgula 10 2 3 4 3 2" xfId="7855"/>
    <cellStyle name="Vírgula 10 2 3 4 4" xfId="6043"/>
    <cellStyle name="Vírgula 10 2 3 4 4 2" xfId="7856"/>
    <cellStyle name="Vírgula 10 2 3 4 5" xfId="7853"/>
    <cellStyle name="Vírgula 10 2 3 5" xfId="6044"/>
    <cellStyle name="Vírgula 10 2 3 5 2" xfId="6045"/>
    <cellStyle name="Vírgula 10 2 3 5 2 2" xfId="7858"/>
    <cellStyle name="Vírgula 10 2 3 5 3" xfId="6046"/>
    <cellStyle name="Vírgula 10 2 3 5 3 2" xfId="7859"/>
    <cellStyle name="Vírgula 10 2 3 5 4" xfId="6047"/>
    <cellStyle name="Vírgula 10 2 3 5 4 2" xfId="7860"/>
    <cellStyle name="Vírgula 10 2 3 5 5" xfId="7857"/>
    <cellStyle name="Vírgula 10 2 3 6" xfId="6048"/>
    <cellStyle name="Vírgula 10 2 3 6 2" xfId="6049"/>
    <cellStyle name="Vírgula 10 2 3 6 2 2" xfId="7862"/>
    <cellStyle name="Vírgula 10 2 3 6 3" xfId="6050"/>
    <cellStyle name="Vírgula 10 2 3 6 3 2" xfId="7863"/>
    <cellStyle name="Vírgula 10 2 3 6 4" xfId="7861"/>
    <cellStyle name="Vírgula 10 2 3 7" xfId="6051"/>
    <cellStyle name="Vírgula 10 2 3 7 2" xfId="7864"/>
    <cellStyle name="Vírgula 10 2 3 8" xfId="6052"/>
    <cellStyle name="Vírgula 10 2 3 8 2" xfId="7865"/>
    <cellStyle name="Vírgula 10 2 3 9" xfId="6053"/>
    <cellStyle name="Vírgula 10 2 3 9 2" xfId="7866"/>
    <cellStyle name="Vírgula 10 2 4" xfId="6054"/>
    <cellStyle name="Vírgula 10 2 4 2" xfId="6055"/>
    <cellStyle name="Vírgula 10 2 4 2 2" xfId="6056"/>
    <cellStyle name="Vírgula 10 2 4 2 2 2" xfId="6057"/>
    <cellStyle name="Vírgula 10 2 4 2 2 2 2" xfId="7870"/>
    <cellStyle name="Vírgula 10 2 4 2 2 3" xfId="6058"/>
    <cellStyle name="Vírgula 10 2 4 2 2 3 2" xfId="7871"/>
    <cellStyle name="Vírgula 10 2 4 2 2 4" xfId="6059"/>
    <cellStyle name="Vírgula 10 2 4 2 2 4 2" xfId="7872"/>
    <cellStyle name="Vírgula 10 2 4 2 2 5" xfId="7869"/>
    <cellStyle name="Vírgula 10 2 4 2 3" xfId="6060"/>
    <cellStyle name="Vírgula 10 2 4 2 3 2" xfId="7873"/>
    <cellStyle name="Vírgula 10 2 4 2 4" xfId="6061"/>
    <cellStyle name="Vírgula 10 2 4 2 4 2" xfId="7874"/>
    <cellStyle name="Vírgula 10 2 4 2 5" xfId="6062"/>
    <cellStyle name="Vírgula 10 2 4 2 5 2" xfId="7875"/>
    <cellStyle name="Vírgula 10 2 4 2 6" xfId="7868"/>
    <cellStyle name="Vírgula 10 2 4 3" xfId="6063"/>
    <cellStyle name="Vírgula 10 2 4 3 2" xfId="6064"/>
    <cellStyle name="Vírgula 10 2 4 3 2 2" xfId="7877"/>
    <cellStyle name="Vírgula 10 2 4 3 3" xfId="6065"/>
    <cellStyle name="Vírgula 10 2 4 3 3 2" xfId="7878"/>
    <cellStyle name="Vírgula 10 2 4 3 4" xfId="6066"/>
    <cellStyle name="Vírgula 10 2 4 3 4 2" xfId="7879"/>
    <cellStyle name="Vírgula 10 2 4 3 5" xfId="7876"/>
    <cellStyle name="Vírgula 10 2 4 4" xfId="6067"/>
    <cellStyle name="Vírgula 10 2 4 4 2" xfId="7880"/>
    <cellStyle name="Vírgula 10 2 4 5" xfId="6068"/>
    <cellStyle name="Vírgula 10 2 4 5 2" xfId="7881"/>
    <cellStyle name="Vírgula 10 2 4 6" xfId="6069"/>
    <cellStyle name="Vírgula 10 2 4 6 2" xfId="7882"/>
    <cellStyle name="Vírgula 10 2 4 7" xfId="7867"/>
    <cellStyle name="Vírgula 10 2 5" xfId="6070"/>
    <cellStyle name="Vírgula 10 2 5 2" xfId="6071"/>
    <cellStyle name="Vírgula 10 2 5 2 2" xfId="6072"/>
    <cellStyle name="Vírgula 10 2 5 2 2 2" xfId="6073"/>
    <cellStyle name="Vírgula 10 2 5 2 2 2 2" xfId="7886"/>
    <cellStyle name="Vírgula 10 2 5 2 2 3" xfId="6074"/>
    <cellStyle name="Vírgula 10 2 5 2 2 3 2" xfId="7887"/>
    <cellStyle name="Vírgula 10 2 5 2 2 4" xfId="6075"/>
    <cellStyle name="Vírgula 10 2 5 2 2 4 2" xfId="7888"/>
    <cellStyle name="Vírgula 10 2 5 2 2 5" xfId="7885"/>
    <cellStyle name="Vírgula 10 2 5 2 3" xfId="6076"/>
    <cellStyle name="Vírgula 10 2 5 2 3 2" xfId="7889"/>
    <cellStyle name="Vírgula 10 2 5 2 4" xfId="6077"/>
    <cellStyle name="Vírgula 10 2 5 2 4 2" xfId="7890"/>
    <cellStyle name="Vírgula 10 2 5 2 5" xfId="6078"/>
    <cellStyle name="Vírgula 10 2 5 2 5 2" xfId="7891"/>
    <cellStyle name="Vírgula 10 2 5 2 6" xfId="7884"/>
    <cellStyle name="Vírgula 10 2 5 3" xfId="6079"/>
    <cellStyle name="Vírgula 10 2 5 3 2" xfId="6080"/>
    <cellStyle name="Vírgula 10 2 5 3 2 2" xfId="7893"/>
    <cellStyle name="Vírgula 10 2 5 3 3" xfId="6081"/>
    <cellStyle name="Vírgula 10 2 5 3 3 2" xfId="7894"/>
    <cellStyle name="Vírgula 10 2 5 3 4" xfId="6082"/>
    <cellStyle name="Vírgula 10 2 5 3 4 2" xfId="7895"/>
    <cellStyle name="Vírgula 10 2 5 3 5" xfId="7892"/>
    <cellStyle name="Vírgula 10 2 5 4" xfId="6083"/>
    <cellStyle name="Vírgula 10 2 5 4 2" xfId="7896"/>
    <cellStyle name="Vírgula 10 2 5 5" xfId="6084"/>
    <cellStyle name="Vírgula 10 2 5 5 2" xfId="7897"/>
    <cellStyle name="Vírgula 10 2 5 6" xfId="6085"/>
    <cellStyle name="Vírgula 10 2 5 6 2" xfId="7898"/>
    <cellStyle name="Vírgula 10 2 5 7" xfId="7883"/>
    <cellStyle name="Vírgula 10 2 6" xfId="6086"/>
    <cellStyle name="Vírgula 10 2 6 2" xfId="6087"/>
    <cellStyle name="Vírgula 10 2 6 2 2" xfId="6088"/>
    <cellStyle name="Vírgula 10 2 6 2 2 2" xfId="6089"/>
    <cellStyle name="Vírgula 10 2 6 2 2 2 2" xfId="7902"/>
    <cellStyle name="Vírgula 10 2 6 2 2 3" xfId="6090"/>
    <cellStyle name="Vírgula 10 2 6 2 2 3 2" xfId="7903"/>
    <cellStyle name="Vírgula 10 2 6 2 2 4" xfId="6091"/>
    <cellStyle name="Vírgula 10 2 6 2 2 4 2" xfId="7904"/>
    <cellStyle name="Vírgula 10 2 6 2 2 5" xfId="7901"/>
    <cellStyle name="Vírgula 10 2 6 2 3" xfId="6092"/>
    <cellStyle name="Vírgula 10 2 6 2 3 2" xfId="7905"/>
    <cellStyle name="Vírgula 10 2 6 2 4" xfId="6093"/>
    <cellStyle name="Vírgula 10 2 6 2 4 2" xfId="7906"/>
    <cellStyle name="Vírgula 10 2 6 2 5" xfId="6094"/>
    <cellStyle name="Vírgula 10 2 6 2 5 2" xfId="7907"/>
    <cellStyle name="Vírgula 10 2 6 2 6" xfId="7900"/>
    <cellStyle name="Vírgula 10 2 6 3" xfId="6095"/>
    <cellStyle name="Vírgula 10 2 6 3 2" xfId="6096"/>
    <cellStyle name="Vírgula 10 2 6 3 2 2" xfId="7909"/>
    <cellStyle name="Vírgula 10 2 6 3 3" xfId="6097"/>
    <cellStyle name="Vírgula 10 2 6 3 3 2" xfId="7910"/>
    <cellStyle name="Vírgula 10 2 6 3 4" xfId="6098"/>
    <cellStyle name="Vírgula 10 2 6 3 4 2" xfId="7911"/>
    <cellStyle name="Vírgula 10 2 6 3 5" xfId="7908"/>
    <cellStyle name="Vírgula 10 2 6 4" xfId="6099"/>
    <cellStyle name="Vírgula 10 2 6 4 2" xfId="7912"/>
    <cellStyle name="Vírgula 10 2 6 5" xfId="6100"/>
    <cellStyle name="Vírgula 10 2 6 5 2" xfId="7913"/>
    <cellStyle name="Vírgula 10 2 6 6" xfId="6101"/>
    <cellStyle name="Vírgula 10 2 6 6 2" xfId="7914"/>
    <cellStyle name="Vírgula 10 2 6 7" xfId="7899"/>
    <cellStyle name="Vírgula 10 2 7" xfId="6102"/>
    <cellStyle name="Vírgula 10 2 7 2" xfId="6103"/>
    <cellStyle name="Vírgula 10 2 7 2 2" xfId="6104"/>
    <cellStyle name="Vírgula 10 2 7 2 2 2" xfId="7917"/>
    <cellStyle name="Vírgula 10 2 7 2 3" xfId="6105"/>
    <cellStyle name="Vírgula 10 2 7 2 3 2" xfId="7918"/>
    <cellStyle name="Vírgula 10 2 7 2 4" xfId="6106"/>
    <cellStyle name="Vírgula 10 2 7 2 4 2" xfId="7919"/>
    <cellStyle name="Vírgula 10 2 7 2 5" xfId="7916"/>
    <cellStyle name="Vírgula 10 2 7 3" xfId="6107"/>
    <cellStyle name="Vírgula 10 2 7 3 2" xfId="7920"/>
    <cellStyle name="Vírgula 10 2 7 4" xfId="6108"/>
    <cellStyle name="Vírgula 10 2 7 4 2" xfId="7921"/>
    <cellStyle name="Vírgula 10 2 7 5" xfId="6109"/>
    <cellStyle name="Vírgula 10 2 7 5 2" xfId="7922"/>
    <cellStyle name="Vírgula 10 2 7 6" xfId="7915"/>
    <cellStyle name="Vírgula 10 2 8" xfId="6110"/>
    <cellStyle name="Vírgula 10 2 8 2" xfId="6111"/>
    <cellStyle name="Vírgula 10 2 8 2 2" xfId="7924"/>
    <cellStyle name="Vírgula 10 2 8 3" xfId="6112"/>
    <cellStyle name="Vírgula 10 2 8 3 2" xfId="7925"/>
    <cellStyle name="Vírgula 10 2 8 4" xfId="6113"/>
    <cellStyle name="Vírgula 10 2 8 4 2" xfId="7926"/>
    <cellStyle name="Vírgula 10 2 8 5" xfId="7923"/>
    <cellStyle name="Vírgula 10 2 9" xfId="6114"/>
    <cellStyle name="Vírgula 10 2 9 2" xfId="6115"/>
    <cellStyle name="Vírgula 10 2 9 2 2" xfId="7928"/>
    <cellStyle name="Vírgula 10 2 9 3" xfId="6116"/>
    <cellStyle name="Vírgula 10 2 9 3 2" xfId="7929"/>
    <cellStyle name="Vírgula 10 2 9 4" xfId="6117"/>
    <cellStyle name="Vírgula 10 2 9 4 2" xfId="7930"/>
    <cellStyle name="Vírgula 10 2 9 5" xfId="7927"/>
    <cellStyle name="Vírgula 10 3" xfId="6118"/>
    <cellStyle name="Vírgula 10 3 10" xfId="7931"/>
    <cellStyle name="Vírgula 10 3 2" xfId="6119"/>
    <cellStyle name="Vírgula 10 3 2 2" xfId="6120"/>
    <cellStyle name="Vírgula 10 3 2 2 2" xfId="6121"/>
    <cellStyle name="Vírgula 10 3 2 2 2 2" xfId="6122"/>
    <cellStyle name="Vírgula 10 3 2 2 2 2 2" xfId="7935"/>
    <cellStyle name="Vírgula 10 3 2 2 2 3" xfId="6123"/>
    <cellStyle name="Vírgula 10 3 2 2 2 3 2" xfId="7936"/>
    <cellStyle name="Vírgula 10 3 2 2 2 4" xfId="6124"/>
    <cellStyle name="Vírgula 10 3 2 2 2 4 2" xfId="7937"/>
    <cellStyle name="Vírgula 10 3 2 2 2 5" xfId="7934"/>
    <cellStyle name="Vírgula 10 3 2 2 3" xfId="6125"/>
    <cellStyle name="Vírgula 10 3 2 2 3 2" xfId="7938"/>
    <cellStyle name="Vírgula 10 3 2 2 4" xfId="6126"/>
    <cellStyle name="Vírgula 10 3 2 2 4 2" xfId="7939"/>
    <cellStyle name="Vírgula 10 3 2 2 5" xfId="6127"/>
    <cellStyle name="Vírgula 10 3 2 2 5 2" xfId="7940"/>
    <cellStyle name="Vírgula 10 3 2 2 6" xfId="7933"/>
    <cellStyle name="Vírgula 10 3 2 3" xfId="6128"/>
    <cellStyle name="Vírgula 10 3 2 3 2" xfId="6129"/>
    <cellStyle name="Vírgula 10 3 2 3 2 2" xfId="7942"/>
    <cellStyle name="Vírgula 10 3 2 3 3" xfId="6130"/>
    <cellStyle name="Vírgula 10 3 2 3 3 2" xfId="7943"/>
    <cellStyle name="Vírgula 10 3 2 3 4" xfId="6131"/>
    <cellStyle name="Vírgula 10 3 2 3 4 2" xfId="7944"/>
    <cellStyle name="Vírgula 10 3 2 3 5" xfId="7941"/>
    <cellStyle name="Vírgula 10 3 2 4" xfId="6132"/>
    <cellStyle name="Vírgula 10 3 2 4 2" xfId="7945"/>
    <cellStyle name="Vírgula 10 3 2 5" xfId="6133"/>
    <cellStyle name="Vírgula 10 3 2 5 2" xfId="7946"/>
    <cellStyle name="Vírgula 10 3 2 6" xfId="6134"/>
    <cellStyle name="Vírgula 10 3 2 6 2" xfId="7947"/>
    <cellStyle name="Vírgula 10 3 2 7" xfId="7932"/>
    <cellStyle name="Vírgula 10 3 3" xfId="6135"/>
    <cellStyle name="Vírgula 10 3 3 2" xfId="6136"/>
    <cellStyle name="Vírgula 10 3 3 2 2" xfId="6137"/>
    <cellStyle name="Vírgula 10 3 3 2 2 2" xfId="7950"/>
    <cellStyle name="Vírgula 10 3 3 2 3" xfId="6138"/>
    <cellStyle name="Vírgula 10 3 3 2 3 2" xfId="7951"/>
    <cellStyle name="Vírgula 10 3 3 2 4" xfId="6139"/>
    <cellStyle name="Vírgula 10 3 3 2 4 2" xfId="7952"/>
    <cellStyle name="Vírgula 10 3 3 2 5" xfId="7949"/>
    <cellStyle name="Vírgula 10 3 3 3" xfId="6140"/>
    <cellStyle name="Vírgula 10 3 3 3 2" xfId="7953"/>
    <cellStyle name="Vírgula 10 3 3 4" xfId="6141"/>
    <cellStyle name="Vírgula 10 3 3 4 2" xfId="7954"/>
    <cellStyle name="Vírgula 10 3 3 5" xfId="6142"/>
    <cellStyle name="Vírgula 10 3 3 5 2" xfId="7955"/>
    <cellStyle name="Vírgula 10 3 3 6" xfId="7948"/>
    <cellStyle name="Vírgula 10 3 4" xfId="6143"/>
    <cellStyle name="Vírgula 10 3 4 2" xfId="6144"/>
    <cellStyle name="Vírgula 10 3 4 2 2" xfId="7957"/>
    <cellStyle name="Vírgula 10 3 4 3" xfId="6145"/>
    <cellStyle name="Vírgula 10 3 4 3 2" xfId="7958"/>
    <cellStyle name="Vírgula 10 3 4 4" xfId="6146"/>
    <cellStyle name="Vírgula 10 3 4 4 2" xfId="7959"/>
    <cellStyle name="Vírgula 10 3 4 5" xfId="7956"/>
    <cellStyle name="Vírgula 10 3 5" xfId="6147"/>
    <cellStyle name="Vírgula 10 3 5 2" xfId="6148"/>
    <cellStyle name="Vírgula 10 3 5 2 2" xfId="7961"/>
    <cellStyle name="Vírgula 10 3 5 3" xfId="6149"/>
    <cellStyle name="Vírgula 10 3 5 3 2" xfId="7962"/>
    <cellStyle name="Vírgula 10 3 5 4" xfId="6150"/>
    <cellStyle name="Vírgula 10 3 5 4 2" xfId="7963"/>
    <cellStyle name="Vírgula 10 3 5 5" xfId="7960"/>
    <cellStyle name="Vírgula 10 3 6" xfId="6151"/>
    <cellStyle name="Vírgula 10 3 6 2" xfId="6152"/>
    <cellStyle name="Vírgula 10 3 6 2 2" xfId="7965"/>
    <cellStyle name="Vírgula 10 3 6 3" xfId="6153"/>
    <cellStyle name="Vírgula 10 3 6 3 2" xfId="7966"/>
    <cellStyle name="Vírgula 10 3 6 4" xfId="7964"/>
    <cellStyle name="Vírgula 10 3 7" xfId="6154"/>
    <cellStyle name="Vírgula 10 3 7 2" xfId="7967"/>
    <cellStyle name="Vírgula 10 3 8" xfId="6155"/>
    <cellStyle name="Vírgula 10 3 8 2" xfId="7968"/>
    <cellStyle name="Vírgula 10 3 9" xfId="6156"/>
    <cellStyle name="Vírgula 10 3 9 2" xfId="7969"/>
    <cellStyle name="Vírgula 10 4" xfId="6157"/>
    <cellStyle name="Vírgula 10 4 10" xfId="7970"/>
    <cellStyle name="Vírgula 10 4 2" xfId="6158"/>
    <cellStyle name="Vírgula 10 4 2 2" xfId="6159"/>
    <cellStyle name="Vírgula 10 4 2 2 2" xfId="6160"/>
    <cellStyle name="Vírgula 10 4 2 2 2 2" xfId="6161"/>
    <cellStyle name="Vírgula 10 4 2 2 2 2 2" xfId="7974"/>
    <cellStyle name="Vírgula 10 4 2 2 2 3" xfId="6162"/>
    <cellStyle name="Vírgula 10 4 2 2 2 3 2" xfId="7975"/>
    <cellStyle name="Vírgula 10 4 2 2 2 4" xfId="6163"/>
    <cellStyle name="Vírgula 10 4 2 2 2 4 2" xfId="7976"/>
    <cellStyle name="Vírgula 10 4 2 2 2 5" xfId="7973"/>
    <cellStyle name="Vírgula 10 4 2 2 3" xfId="6164"/>
    <cellStyle name="Vírgula 10 4 2 2 3 2" xfId="7977"/>
    <cellStyle name="Vírgula 10 4 2 2 4" xfId="6165"/>
    <cellStyle name="Vírgula 10 4 2 2 4 2" xfId="7978"/>
    <cellStyle name="Vírgula 10 4 2 2 5" xfId="6166"/>
    <cellStyle name="Vírgula 10 4 2 2 5 2" xfId="7979"/>
    <cellStyle name="Vírgula 10 4 2 2 6" xfId="7972"/>
    <cellStyle name="Vírgula 10 4 2 3" xfId="6167"/>
    <cellStyle name="Vírgula 10 4 2 3 2" xfId="6168"/>
    <cellStyle name="Vírgula 10 4 2 3 2 2" xfId="7981"/>
    <cellStyle name="Vírgula 10 4 2 3 3" xfId="6169"/>
    <cellStyle name="Vírgula 10 4 2 3 3 2" xfId="7982"/>
    <cellStyle name="Vírgula 10 4 2 3 4" xfId="6170"/>
    <cellStyle name="Vírgula 10 4 2 3 4 2" xfId="7983"/>
    <cellStyle name="Vírgula 10 4 2 3 5" xfId="7980"/>
    <cellStyle name="Vírgula 10 4 2 4" xfId="6171"/>
    <cellStyle name="Vírgula 10 4 2 4 2" xfId="7984"/>
    <cellStyle name="Vírgula 10 4 2 5" xfId="6172"/>
    <cellStyle name="Vírgula 10 4 2 5 2" xfId="7985"/>
    <cellStyle name="Vírgula 10 4 2 6" xfId="6173"/>
    <cellStyle name="Vírgula 10 4 2 6 2" xfId="7986"/>
    <cellStyle name="Vírgula 10 4 2 7" xfId="7971"/>
    <cellStyle name="Vírgula 10 4 3" xfId="6174"/>
    <cellStyle name="Vírgula 10 4 3 2" xfId="6175"/>
    <cellStyle name="Vírgula 10 4 3 2 2" xfId="6176"/>
    <cellStyle name="Vírgula 10 4 3 2 2 2" xfId="7989"/>
    <cellStyle name="Vírgula 10 4 3 2 3" xfId="6177"/>
    <cellStyle name="Vírgula 10 4 3 2 3 2" xfId="7990"/>
    <cellStyle name="Vírgula 10 4 3 2 4" xfId="6178"/>
    <cellStyle name="Vírgula 10 4 3 2 4 2" xfId="7991"/>
    <cellStyle name="Vírgula 10 4 3 2 5" xfId="7988"/>
    <cellStyle name="Vírgula 10 4 3 3" xfId="6179"/>
    <cellStyle name="Vírgula 10 4 3 3 2" xfId="7992"/>
    <cellStyle name="Vírgula 10 4 3 4" xfId="6180"/>
    <cellStyle name="Vírgula 10 4 3 4 2" xfId="7993"/>
    <cellStyle name="Vírgula 10 4 3 5" xfId="6181"/>
    <cellStyle name="Vírgula 10 4 3 5 2" xfId="7994"/>
    <cellStyle name="Vírgula 10 4 3 6" xfId="7987"/>
    <cellStyle name="Vírgula 10 4 4" xfId="6182"/>
    <cellStyle name="Vírgula 10 4 4 2" xfId="6183"/>
    <cellStyle name="Vírgula 10 4 4 2 2" xfId="7996"/>
    <cellStyle name="Vírgula 10 4 4 3" xfId="6184"/>
    <cellStyle name="Vírgula 10 4 4 3 2" xfId="7997"/>
    <cellStyle name="Vírgula 10 4 4 4" xfId="6185"/>
    <cellStyle name="Vírgula 10 4 4 4 2" xfId="7998"/>
    <cellStyle name="Vírgula 10 4 4 5" xfId="7995"/>
    <cellStyle name="Vírgula 10 4 5" xfId="6186"/>
    <cellStyle name="Vírgula 10 4 5 2" xfId="6187"/>
    <cellStyle name="Vírgula 10 4 5 2 2" xfId="8000"/>
    <cellStyle name="Vírgula 10 4 5 3" xfId="6188"/>
    <cellStyle name="Vírgula 10 4 5 3 2" xfId="8001"/>
    <cellStyle name="Vírgula 10 4 5 4" xfId="6189"/>
    <cellStyle name="Vírgula 10 4 5 4 2" xfId="8002"/>
    <cellStyle name="Vírgula 10 4 5 5" xfId="7999"/>
    <cellStyle name="Vírgula 10 4 6" xfId="6190"/>
    <cellStyle name="Vírgula 10 4 6 2" xfId="6191"/>
    <cellStyle name="Vírgula 10 4 6 2 2" xfId="8004"/>
    <cellStyle name="Vírgula 10 4 6 3" xfId="6192"/>
    <cellStyle name="Vírgula 10 4 6 3 2" xfId="8005"/>
    <cellStyle name="Vírgula 10 4 6 4" xfId="8003"/>
    <cellStyle name="Vírgula 10 4 7" xfId="6193"/>
    <cellStyle name="Vírgula 10 4 7 2" xfId="8006"/>
    <cellStyle name="Vírgula 10 4 8" xfId="6194"/>
    <cellStyle name="Vírgula 10 4 8 2" xfId="8007"/>
    <cellStyle name="Vírgula 10 4 9" xfId="6195"/>
    <cellStyle name="Vírgula 10 4 9 2" xfId="8008"/>
    <cellStyle name="Vírgula 10 5" xfId="6196"/>
    <cellStyle name="Vírgula 10 5 2" xfId="6197"/>
    <cellStyle name="Vírgula 10 5 2 2" xfId="6198"/>
    <cellStyle name="Vírgula 10 5 2 2 2" xfId="6199"/>
    <cellStyle name="Vírgula 10 5 2 2 2 2" xfId="8012"/>
    <cellStyle name="Vírgula 10 5 2 2 3" xfId="6200"/>
    <cellStyle name="Vírgula 10 5 2 2 3 2" xfId="8013"/>
    <cellStyle name="Vírgula 10 5 2 2 4" xfId="6201"/>
    <cellStyle name="Vírgula 10 5 2 2 4 2" xfId="8014"/>
    <cellStyle name="Vírgula 10 5 2 2 5" xfId="8011"/>
    <cellStyle name="Vírgula 10 5 2 3" xfId="6202"/>
    <cellStyle name="Vírgula 10 5 2 3 2" xfId="8015"/>
    <cellStyle name="Vírgula 10 5 2 4" xfId="6203"/>
    <cellStyle name="Vírgula 10 5 2 4 2" xfId="8016"/>
    <cellStyle name="Vírgula 10 5 2 5" xfId="6204"/>
    <cellStyle name="Vírgula 10 5 2 5 2" xfId="8017"/>
    <cellStyle name="Vírgula 10 5 2 6" xfId="8010"/>
    <cellStyle name="Vírgula 10 5 3" xfId="6205"/>
    <cellStyle name="Vírgula 10 5 3 2" xfId="6206"/>
    <cellStyle name="Vírgula 10 5 3 2 2" xfId="8019"/>
    <cellStyle name="Vírgula 10 5 3 3" xfId="6207"/>
    <cellStyle name="Vírgula 10 5 3 3 2" xfId="8020"/>
    <cellStyle name="Vírgula 10 5 3 4" xfId="6208"/>
    <cellStyle name="Vírgula 10 5 3 4 2" xfId="8021"/>
    <cellStyle name="Vírgula 10 5 3 5" xfId="8018"/>
    <cellStyle name="Vírgula 10 5 4" xfId="6209"/>
    <cellStyle name="Vírgula 10 5 4 2" xfId="8022"/>
    <cellStyle name="Vírgula 10 5 5" xfId="6210"/>
    <cellStyle name="Vírgula 10 5 5 2" xfId="8023"/>
    <cellStyle name="Vírgula 10 5 6" xfId="6211"/>
    <cellStyle name="Vírgula 10 5 6 2" xfId="8024"/>
    <cellStyle name="Vírgula 10 5 7" xfId="8009"/>
    <cellStyle name="Vírgula 10 6" xfId="6212"/>
    <cellStyle name="Vírgula 10 6 2" xfId="6213"/>
    <cellStyle name="Vírgula 10 6 2 2" xfId="6214"/>
    <cellStyle name="Vírgula 10 6 2 2 2" xfId="6215"/>
    <cellStyle name="Vírgula 10 6 2 2 2 2" xfId="8028"/>
    <cellStyle name="Vírgula 10 6 2 2 3" xfId="6216"/>
    <cellStyle name="Vírgula 10 6 2 2 3 2" xfId="8029"/>
    <cellStyle name="Vírgula 10 6 2 2 4" xfId="6217"/>
    <cellStyle name="Vírgula 10 6 2 2 4 2" xfId="8030"/>
    <cellStyle name="Vírgula 10 6 2 2 5" xfId="8027"/>
    <cellStyle name="Vírgula 10 6 2 3" xfId="6218"/>
    <cellStyle name="Vírgula 10 6 2 3 2" xfId="8031"/>
    <cellStyle name="Vírgula 10 6 2 4" xfId="6219"/>
    <cellStyle name="Vírgula 10 6 2 4 2" xfId="8032"/>
    <cellStyle name="Vírgula 10 6 2 5" xfId="6220"/>
    <cellStyle name="Vírgula 10 6 2 5 2" xfId="8033"/>
    <cellStyle name="Vírgula 10 6 2 6" xfId="8026"/>
    <cellStyle name="Vírgula 10 6 3" xfId="6221"/>
    <cellStyle name="Vírgula 10 6 3 2" xfId="6222"/>
    <cellStyle name="Vírgula 10 6 3 2 2" xfId="8035"/>
    <cellStyle name="Vírgula 10 6 3 3" xfId="6223"/>
    <cellStyle name="Vírgula 10 6 3 3 2" xfId="8036"/>
    <cellStyle name="Vírgula 10 6 3 4" xfId="6224"/>
    <cellStyle name="Vírgula 10 6 3 4 2" xfId="8037"/>
    <cellStyle name="Vírgula 10 6 3 5" xfId="8034"/>
    <cellStyle name="Vírgula 10 6 4" xfId="6225"/>
    <cellStyle name="Vírgula 10 6 4 2" xfId="8038"/>
    <cellStyle name="Vírgula 10 6 5" xfId="6226"/>
    <cellStyle name="Vírgula 10 6 5 2" xfId="8039"/>
    <cellStyle name="Vírgula 10 6 6" xfId="6227"/>
    <cellStyle name="Vírgula 10 6 6 2" xfId="8040"/>
    <cellStyle name="Vírgula 10 6 7" xfId="8025"/>
    <cellStyle name="Vírgula 10 7" xfId="6228"/>
    <cellStyle name="Vírgula 10 7 2" xfId="6229"/>
    <cellStyle name="Vírgula 10 7 2 2" xfId="6230"/>
    <cellStyle name="Vírgula 10 7 2 2 2" xfId="6231"/>
    <cellStyle name="Vírgula 10 7 2 2 2 2" xfId="8044"/>
    <cellStyle name="Vírgula 10 7 2 2 3" xfId="6232"/>
    <cellStyle name="Vírgula 10 7 2 2 3 2" xfId="8045"/>
    <cellStyle name="Vírgula 10 7 2 2 4" xfId="6233"/>
    <cellStyle name="Vírgula 10 7 2 2 4 2" xfId="8046"/>
    <cellStyle name="Vírgula 10 7 2 2 5" xfId="8043"/>
    <cellStyle name="Vírgula 10 7 2 3" xfId="6234"/>
    <cellStyle name="Vírgula 10 7 2 3 2" xfId="8047"/>
    <cellStyle name="Vírgula 10 7 2 4" xfId="6235"/>
    <cellStyle name="Vírgula 10 7 2 4 2" xfId="8048"/>
    <cellStyle name="Vírgula 10 7 2 5" xfId="6236"/>
    <cellStyle name="Vírgula 10 7 2 5 2" xfId="8049"/>
    <cellStyle name="Vírgula 10 7 2 6" xfId="8042"/>
    <cellStyle name="Vírgula 10 7 3" xfId="6237"/>
    <cellStyle name="Vírgula 10 7 3 2" xfId="6238"/>
    <cellStyle name="Vírgula 10 7 3 2 2" xfId="8051"/>
    <cellStyle name="Vírgula 10 7 3 3" xfId="6239"/>
    <cellStyle name="Vírgula 10 7 3 3 2" xfId="8052"/>
    <cellStyle name="Vírgula 10 7 3 4" xfId="6240"/>
    <cellStyle name="Vírgula 10 7 3 4 2" xfId="8053"/>
    <cellStyle name="Vírgula 10 7 3 5" xfId="8050"/>
    <cellStyle name="Vírgula 10 7 4" xfId="6241"/>
    <cellStyle name="Vírgula 10 7 4 2" xfId="8054"/>
    <cellStyle name="Vírgula 10 7 5" xfId="6242"/>
    <cellStyle name="Vírgula 10 7 5 2" xfId="8055"/>
    <cellStyle name="Vírgula 10 7 6" xfId="6243"/>
    <cellStyle name="Vírgula 10 7 6 2" xfId="8056"/>
    <cellStyle name="Vírgula 10 7 7" xfId="8041"/>
    <cellStyle name="Vírgula 10 8" xfId="6244"/>
    <cellStyle name="Vírgula 10 8 2" xfId="6245"/>
    <cellStyle name="Vírgula 10 8 2 2" xfId="6246"/>
    <cellStyle name="Vírgula 10 8 2 2 2" xfId="8059"/>
    <cellStyle name="Vírgula 10 8 2 3" xfId="6247"/>
    <cellStyle name="Vírgula 10 8 2 3 2" xfId="8060"/>
    <cellStyle name="Vírgula 10 8 2 4" xfId="6248"/>
    <cellStyle name="Vírgula 10 8 2 4 2" xfId="8061"/>
    <cellStyle name="Vírgula 10 8 2 5" xfId="8058"/>
    <cellStyle name="Vírgula 10 8 3" xfId="6249"/>
    <cellStyle name="Vírgula 10 8 3 2" xfId="8062"/>
    <cellStyle name="Vírgula 10 8 4" xfId="6250"/>
    <cellStyle name="Vírgula 10 8 4 2" xfId="8063"/>
    <cellStyle name="Vírgula 10 8 5" xfId="6251"/>
    <cellStyle name="Vírgula 10 8 5 2" xfId="8064"/>
    <cellStyle name="Vírgula 10 8 6" xfId="8057"/>
    <cellStyle name="Vírgula 10 9" xfId="6252"/>
    <cellStyle name="Vírgula 10 9 2" xfId="6253"/>
    <cellStyle name="Vírgula 10 9 2 2" xfId="8066"/>
    <cellStyle name="Vírgula 10 9 3" xfId="6254"/>
    <cellStyle name="Vírgula 10 9 3 2" xfId="8067"/>
    <cellStyle name="Vírgula 10 9 4" xfId="6255"/>
    <cellStyle name="Vírgula 10 9 4 2" xfId="8068"/>
    <cellStyle name="Vírgula 10 9 5" xfId="8065"/>
    <cellStyle name="Vírgula 11" xfId="6256"/>
    <cellStyle name="Vírgula 11 2" xfId="6257"/>
    <cellStyle name="Vírgula 11 2 2" xfId="6258"/>
    <cellStyle name="Vírgula 11 3" xfId="6259"/>
    <cellStyle name="Vírgula 11 4" xfId="6260"/>
    <cellStyle name="Vírgula 12" xfId="6261"/>
    <cellStyle name="Vírgula 12 10" xfId="6262"/>
    <cellStyle name="Vírgula 12 10 2" xfId="6263"/>
    <cellStyle name="Vírgula 12 10 2 2" xfId="8071"/>
    <cellStyle name="Vírgula 12 10 3" xfId="6264"/>
    <cellStyle name="Vírgula 12 10 3 2" xfId="8072"/>
    <cellStyle name="Vírgula 12 10 4" xfId="6265"/>
    <cellStyle name="Vírgula 12 10 4 2" xfId="8073"/>
    <cellStyle name="Vírgula 12 10 5" xfId="8070"/>
    <cellStyle name="Vírgula 12 11" xfId="6266"/>
    <cellStyle name="Vírgula 12 11 2" xfId="6267"/>
    <cellStyle name="Vírgula 12 11 2 2" xfId="8075"/>
    <cellStyle name="Vírgula 12 11 3" xfId="6268"/>
    <cellStyle name="Vírgula 12 11 3 2" xfId="8076"/>
    <cellStyle name="Vírgula 12 11 4" xfId="8074"/>
    <cellStyle name="Vírgula 12 12" xfId="6269"/>
    <cellStyle name="Vírgula 12 12 2" xfId="6270"/>
    <cellStyle name="Vírgula 12 12 2 2" xfId="8078"/>
    <cellStyle name="Vírgula 12 12 3" xfId="8077"/>
    <cellStyle name="Vírgula 12 13" xfId="6271"/>
    <cellStyle name="Vírgula 12 13 2" xfId="8079"/>
    <cellStyle name="Vírgula 12 14" xfId="6272"/>
    <cellStyle name="Vírgula 12 14 2" xfId="8080"/>
    <cellStyle name="Vírgula 12 15" xfId="8069"/>
    <cellStyle name="Vírgula 12 2" xfId="6273"/>
    <cellStyle name="Vírgula 12 2 10" xfId="8081"/>
    <cellStyle name="Vírgula 12 2 2" xfId="6274"/>
    <cellStyle name="Vírgula 12 2 2 2" xfId="6275"/>
    <cellStyle name="Vírgula 12 2 2 2 2" xfId="6276"/>
    <cellStyle name="Vírgula 12 2 2 2 2 2" xfId="6277"/>
    <cellStyle name="Vírgula 12 2 2 2 2 2 2" xfId="8085"/>
    <cellStyle name="Vírgula 12 2 2 2 2 3" xfId="6278"/>
    <cellStyle name="Vírgula 12 2 2 2 2 3 2" xfId="8086"/>
    <cellStyle name="Vírgula 12 2 2 2 2 4" xfId="6279"/>
    <cellStyle name="Vírgula 12 2 2 2 2 4 2" xfId="8087"/>
    <cellStyle name="Vírgula 12 2 2 2 2 5" xfId="8084"/>
    <cellStyle name="Vírgula 12 2 2 2 3" xfId="6280"/>
    <cellStyle name="Vírgula 12 2 2 2 3 2" xfId="8088"/>
    <cellStyle name="Vírgula 12 2 2 2 4" xfId="6281"/>
    <cellStyle name="Vírgula 12 2 2 2 4 2" xfId="8089"/>
    <cellStyle name="Vírgula 12 2 2 2 5" xfId="6282"/>
    <cellStyle name="Vírgula 12 2 2 2 5 2" xfId="8090"/>
    <cellStyle name="Vírgula 12 2 2 2 6" xfId="8083"/>
    <cellStyle name="Vírgula 12 2 2 3" xfId="6283"/>
    <cellStyle name="Vírgula 12 2 2 3 2" xfId="6284"/>
    <cellStyle name="Vírgula 12 2 2 3 2 2" xfId="8092"/>
    <cellStyle name="Vírgula 12 2 2 3 3" xfId="6285"/>
    <cellStyle name="Vírgula 12 2 2 3 3 2" xfId="8093"/>
    <cellStyle name="Vírgula 12 2 2 3 4" xfId="6286"/>
    <cellStyle name="Vírgula 12 2 2 3 4 2" xfId="8094"/>
    <cellStyle name="Vírgula 12 2 2 3 5" xfId="8091"/>
    <cellStyle name="Vírgula 12 2 2 4" xfId="6287"/>
    <cellStyle name="Vírgula 12 2 2 4 2" xfId="8095"/>
    <cellStyle name="Vírgula 12 2 2 5" xfId="6288"/>
    <cellStyle name="Vírgula 12 2 2 5 2" xfId="8096"/>
    <cellStyle name="Vírgula 12 2 2 6" xfId="6289"/>
    <cellStyle name="Vírgula 12 2 2 6 2" xfId="8097"/>
    <cellStyle name="Vírgula 12 2 2 7" xfId="8082"/>
    <cellStyle name="Vírgula 12 2 3" xfId="6290"/>
    <cellStyle name="Vírgula 12 2 3 2" xfId="6291"/>
    <cellStyle name="Vírgula 12 2 3 2 2" xfId="6292"/>
    <cellStyle name="Vírgula 12 2 3 2 2 2" xfId="8100"/>
    <cellStyle name="Vírgula 12 2 3 2 3" xfId="6293"/>
    <cellStyle name="Vírgula 12 2 3 2 3 2" xfId="8101"/>
    <cellStyle name="Vírgula 12 2 3 2 4" xfId="6294"/>
    <cellStyle name="Vírgula 12 2 3 2 4 2" xfId="8102"/>
    <cellStyle name="Vírgula 12 2 3 2 5" xfId="8099"/>
    <cellStyle name="Vírgula 12 2 3 3" xfId="6295"/>
    <cellStyle name="Vírgula 12 2 3 3 2" xfId="8103"/>
    <cellStyle name="Vírgula 12 2 3 4" xfId="6296"/>
    <cellStyle name="Vírgula 12 2 3 4 2" xfId="8104"/>
    <cellStyle name="Vírgula 12 2 3 5" xfId="6297"/>
    <cellStyle name="Vírgula 12 2 3 5 2" xfId="8105"/>
    <cellStyle name="Vírgula 12 2 3 6" xfId="8098"/>
    <cellStyle name="Vírgula 12 2 4" xfId="6298"/>
    <cellStyle name="Vírgula 12 2 4 2" xfId="6299"/>
    <cellStyle name="Vírgula 12 2 4 2 2" xfId="8107"/>
    <cellStyle name="Vírgula 12 2 4 3" xfId="6300"/>
    <cellStyle name="Vírgula 12 2 4 3 2" xfId="8108"/>
    <cellStyle name="Vírgula 12 2 4 4" xfId="6301"/>
    <cellStyle name="Vírgula 12 2 4 4 2" xfId="8109"/>
    <cellStyle name="Vírgula 12 2 4 5" xfId="8106"/>
    <cellStyle name="Vírgula 12 2 5" xfId="6302"/>
    <cellStyle name="Vírgula 12 2 5 2" xfId="6303"/>
    <cellStyle name="Vírgula 12 2 5 2 2" xfId="8111"/>
    <cellStyle name="Vírgula 12 2 5 3" xfId="6304"/>
    <cellStyle name="Vírgula 12 2 5 3 2" xfId="8112"/>
    <cellStyle name="Vírgula 12 2 5 4" xfId="6305"/>
    <cellStyle name="Vírgula 12 2 5 4 2" xfId="8113"/>
    <cellStyle name="Vírgula 12 2 5 5" xfId="8110"/>
    <cellStyle name="Vírgula 12 2 6" xfId="6306"/>
    <cellStyle name="Vírgula 12 2 6 2" xfId="6307"/>
    <cellStyle name="Vírgula 12 2 6 2 2" xfId="8115"/>
    <cellStyle name="Vírgula 12 2 6 3" xfId="6308"/>
    <cellStyle name="Vírgula 12 2 6 3 2" xfId="8116"/>
    <cellStyle name="Vírgula 12 2 6 4" xfId="8114"/>
    <cellStyle name="Vírgula 12 2 7" xfId="6309"/>
    <cellStyle name="Vírgula 12 2 7 2" xfId="8117"/>
    <cellStyle name="Vírgula 12 2 8" xfId="6310"/>
    <cellStyle name="Vírgula 12 2 8 2" xfId="8118"/>
    <cellStyle name="Vírgula 12 2 9" xfId="6311"/>
    <cellStyle name="Vírgula 12 2 9 2" xfId="8119"/>
    <cellStyle name="Vírgula 12 3" xfId="6312"/>
    <cellStyle name="Vírgula 12 3 10" xfId="8120"/>
    <cellStyle name="Vírgula 12 3 2" xfId="6313"/>
    <cellStyle name="Vírgula 12 3 2 2" xfId="6314"/>
    <cellStyle name="Vírgula 12 3 2 2 2" xfId="6315"/>
    <cellStyle name="Vírgula 12 3 2 2 2 2" xfId="6316"/>
    <cellStyle name="Vírgula 12 3 2 2 2 2 2" xfId="8124"/>
    <cellStyle name="Vírgula 12 3 2 2 2 3" xfId="6317"/>
    <cellStyle name="Vírgula 12 3 2 2 2 3 2" xfId="8125"/>
    <cellStyle name="Vírgula 12 3 2 2 2 4" xfId="6318"/>
    <cellStyle name="Vírgula 12 3 2 2 2 4 2" xfId="8126"/>
    <cellStyle name="Vírgula 12 3 2 2 2 5" xfId="8123"/>
    <cellStyle name="Vírgula 12 3 2 2 3" xfId="6319"/>
    <cellStyle name="Vírgula 12 3 2 2 3 2" xfId="8127"/>
    <cellStyle name="Vírgula 12 3 2 2 4" xfId="6320"/>
    <cellStyle name="Vírgula 12 3 2 2 4 2" xfId="8128"/>
    <cellStyle name="Vírgula 12 3 2 2 5" xfId="6321"/>
    <cellStyle name="Vírgula 12 3 2 2 5 2" xfId="8129"/>
    <cellStyle name="Vírgula 12 3 2 2 6" xfId="8122"/>
    <cellStyle name="Vírgula 12 3 2 3" xfId="6322"/>
    <cellStyle name="Vírgula 12 3 2 3 2" xfId="6323"/>
    <cellStyle name="Vírgula 12 3 2 3 2 2" xfId="8131"/>
    <cellStyle name="Vírgula 12 3 2 3 3" xfId="6324"/>
    <cellStyle name="Vírgula 12 3 2 3 3 2" xfId="8132"/>
    <cellStyle name="Vírgula 12 3 2 3 4" xfId="6325"/>
    <cellStyle name="Vírgula 12 3 2 3 4 2" xfId="8133"/>
    <cellStyle name="Vírgula 12 3 2 3 5" xfId="8130"/>
    <cellStyle name="Vírgula 12 3 2 4" xfId="6326"/>
    <cellStyle name="Vírgula 12 3 2 4 2" xfId="8134"/>
    <cellStyle name="Vírgula 12 3 2 5" xfId="6327"/>
    <cellStyle name="Vírgula 12 3 2 5 2" xfId="8135"/>
    <cellStyle name="Vírgula 12 3 2 6" xfId="6328"/>
    <cellStyle name="Vírgula 12 3 2 6 2" xfId="8136"/>
    <cellStyle name="Vírgula 12 3 2 7" xfId="8121"/>
    <cellStyle name="Vírgula 12 3 3" xfId="6329"/>
    <cellStyle name="Vírgula 12 3 3 2" xfId="6330"/>
    <cellStyle name="Vírgula 12 3 3 2 2" xfId="6331"/>
    <cellStyle name="Vírgula 12 3 3 2 2 2" xfId="8139"/>
    <cellStyle name="Vírgula 12 3 3 2 3" xfId="6332"/>
    <cellStyle name="Vírgula 12 3 3 2 3 2" xfId="8140"/>
    <cellStyle name="Vírgula 12 3 3 2 4" xfId="6333"/>
    <cellStyle name="Vírgula 12 3 3 2 4 2" xfId="8141"/>
    <cellStyle name="Vírgula 12 3 3 2 5" xfId="8138"/>
    <cellStyle name="Vírgula 12 3 3 3" xfId="6334"/>
    <cellStyle name="Vírgula 12 3 3 3 2" xfId="8142"/>
    <cellStyle name="Vírgula 12 3 3 4" xfId="6335"/>
    <cellStyle name="Vírgula 12 3 3 4 2" xfId="8143"/>
    <cellStyle name="Vírgula 12 3 3 5" xfId="6336"/>
    <cellStyle name="Vírgula 12 3 3 5 2" xfId="8144"/>
    <cellStyle name="Vírgula 12 3 3 6" xfId="8137"/>
    <cellStyle name="Vírgula 12 3 4" xfId="6337"/>
    <cellStyle name="Vírgula 12 3 4 2" xfId="6338"/>
    <cellStyle name="Vírgula 12 3 4 2 2" xfId="8146"/>
    <cellStyle name="Vírgula 12 3 4 3" xfId="6339"/>
    <cellStyle name="Vírgula 12 3 4 3 2" xfId="8147"/>
    <cellStyle name="Vírgula 12 3 4 4" xfId="6340"/>
    <cellStyle name="Vírgula 12 3 4 4 2" xfId="8148"/>
    <cellStyle name="Vírgula 12 3 4 5" xfId="8145"/>
    <cellStyle name="Vírgula 12 3 5" xfId="6341"/>
    <cellStyle name="Vírgula 12 3 5 2" xfId="6342"/>
    <cellStyle name="Vírgula 12 3 5 2 2" xfId="8150"/>
    <cellStyle name="Vírgula 12 3 5 3" xfId="6343"/>
    <cellStyle name="Vírgula 12 3 5 3 2" xfId="8151"/>
    <cellStyle name="Vírgula 12 3 5 4" xfId="6344"/>
    <cellStyle name="Vírgula 12 3 5 4 2" xfId="8152"/>
    <cellStyle name="Vírgula 12 3 5 5" xfId="8149"/>
    <cellStyle name="Vírgula 12 3 6" xfId="6345"/>
    <cellStyle name="Vírgula 12 3 6 2" xfId="6346"/>
    <cellStyle name="Vírgula 12 3 6 2 2" xfId="8154"/>
    <cellStyle name="Vírgula 12 3 6 3" xfId="6347"/>
    <cellStyle name="Vírgula 12 3 6 3 2" xfId="8155"/>
    <cellStyle name="Vírgula 12 3 6 4" xfId="8153"/>
    <cellStyle name="Vírgula 12 3 7" xfId="6348"/>
    <cellStyle name="Vírgula 12 3 7 2" xfId="8156"/>
    <cellStyle name="Vírgula 12 3 8" xfId="6349"/>
    <cellStyle name="Vírgula 12 3 8 2" xfId="8157"/>
    <cellStyle name="Vírgula 12 3 9" xfId="6350"/>
    <cellStyle name="Vírgula 12 3 9 2" xfId="8158"/>
    <cellStyle name="Vírgula 12 4" xfId="6351"/>
    <cellStyle name="Vírgula 12 4 2" xfId="6352"/>
    <cellStyle name="Vírgula 12 4 2 2" xfId="6353"/>
    <cellStyle name="Vírgula 12 4 2 2 2" xfId="6354"/>
    <cellStyle name="Vírgula 12 4 2 2 2 2" xfId="8162"/>
    <cellStyle name="Vírgula 12 4 2 2 3" xfId="6355"/>
    <cellStyle name="Vírgula 12 4 2 2 3 2" xfId="8163"/>
    <cellStyle name="Vírgula 12 4 2 2 4" xfId="6356"/>
    <cellStyle name="Vírgula 12 4 2 2 4 2" xfId="8164"/>
    <cellStyle name="Vírgula 12 4 2 2 5" xfId="8161"/>
    <cellStyle name="Vírgula 12 4 2 3" xfId="6357"/>
    <cellStyle name="Vírgula 12 4 2 3 2" xfId="8165"/>
    <cellStyle name="Vírgula 12 4 2 4" xfId="6358"/>
    <cellStyle name="Vírgula 12 4 2 4 2" xfId="8166"/>
    <cellStyle name="Vírgula 12 4 2 5" xfId="6359"/>
    <cellStyle name="Vírgula 12 4 2 5 2" xfId="8167"/>
    <cellStyle name="Vírgula 12 4 2 6" xfId="8160"/>
    <cellStyle name="Vírgula 12 4 3" xfId="6360"/>
    <cellStyle name="Vírgula 12 4 3 2" xfId="6361"/>
    <cellStyle name="Vírgula 12 4 3 2 2" xfId="8169"/>
    <cellStyle name="Vírgula 12 4 3 3" xfId="6362"/>
    <cellStyle name="Vírgula 12 4 3 3 2" xfId="8170"/>
    <cellStyle name="Vírgula 12 4 3 4" xfId="6363"/>
    <cellStyle name="Vírgula 12 4 3 4 2" xfId="8171"/>
    <cellStyle name="Vírgula 12 4 3 5" xfId="8168"/>
    <cellStyle name="Vírgula 12 4 4" xfId="6364"/>
    <cellStyle name="Vírgula 12 4 4 2" xfId="8172"/>
    <cellStyle name="Vírgula 12 4 5" xfId="6365"/>
    <cellStyle name="Vírgula 12 4 5 2" xfId="8173"/>
    <cellStyle name="Vírgula 12 4 6" xfId="6366"/>
    <cellStyle name="Vírgula 12 4 6 2" xfId="8174"/>
    <cellStyle name="Vírgula 12 4 7" xfId="8159"/>
    <cellStyle name="Vírgula 12 5" xfId="6367"/>
    <cellStyle name="Vírgula 12 5 2" xfId="6368"/>
    <cellStyle name="Vírgula 12 5 2 2" xfId="6369"/>
    <cellStyle name="Vírgula 12 5 2 2 2" xfId="6370"/>
    <cellStyle name="Vírgula 12 5 2 2 2 2" xfId="8178"/>
    <cellStyle name="Vírgula 12 5 2 2 3" xfId="6371"/>
    <cellStyle name="Vírgula 12 5 2 2 3 2" xfId="8179"/>
    <cellStyle name="Vírgula 12 5 2 2 4" xfId="6372"/>
    <cellStyle name="Vírgula 12 5 2 2 4 2" xfId="8180"/>
    <cellStyle name="Vírgula 12 5 2 2 5" xfId="8177"/>
    <cellStyle name="Vírgula 12 5 2 3" xfId="6373"/>
    <cellStyle name="Vírgula 12 5 2 3 2" xfId="8181"/>
    <cellStyle name="Vírgula 12 5 2 4" xfId="6374"/>
    <cellStyle name="Vírgula 12 5 2 4 2" xfId="8182"/>
    <cellStyle name="Vírgula 12 5 2 5" xfId="6375"/>
    <cellStyle name="Vírgula 12 5 2 5 2" xfId="8183"/>
    <cellStyle name="Vírgula 12 5 2 6" xfId="8176"/>
    <cellStyle name="Vírgula 12 5 3" xfId="6376"/>
    <cellStyle name="Vírgula 12 5 3 2" xfId="6377"/>
    <cellStyle name="Vírgula 12 5 3 2 2" xfId="8185"/>
    <cellStyle name="Vírgula 12 5 3 3" xfId="6378"/>
    <cellStyle name="Vírgula 12 5 3 3 2" xfId="8186"/>
    <cellStyle name="Vírgula 12 5 3 4" xfId="6379"/>
    <cellStyle name="Vírgula 12 5 3 4 2" xfId="8187"/>
    <cellStyle name="Vírgula 12 5 3 5" xfId="8184"/>
    <cellStyle name="Vírgula 12 5 4" xfId="6380"/>
    <cellStyle name="Vírgula 12 5 4 2" xfId="8188"/>
    <cellStyle name="Vírgula 12 5 5" xfId="6381"/>
    <cellStyle name="Vírgula 12 5 5 2" xfId="8189"/>
    <cellStyle name="Vírgula 12 5 6" xfId="6382"/>
    <cellStyle name="Vírgula 12 5 6 2" xfId="8190"/>
    <cellStyle name="Vírgula 12 5 7" xfId="8175"/>
    <cellStyle name="Vírgula 12 6" xfId="6383"/>
    <cellStyle name="Vírgula 12 6 2" xfId="6384"/>
    <cellStyle name="Vírgula 12 6 2 2" xfId="6385"/>
    <cellStyle name="Vírgula 12 6 2 2 2" xfId="6386"/>
    <cellStyle name="Vírgula 12 6 2 2 2 2" xfId="8194"/>
    <cellStyle name="Vírgula 12 6 2 2 3" xfId="6387"/>
    <cellStyle name="Vírgula 12 6 2 2 3 2" xfId="8195"/>
    <cellStyle name="Vírgula 12 6 2 2 4" xfId="6388"/>
    <cellStyle name="Vírgula 12 6 2 2 4 2" xfId="8196"/>
    <cellStyle name="Vírgula 12 6 2 2 5" xfId="8193"/>
    <cellStyle name="Vírgula 12 6 2 3" xfId="6389"/>
    <cellStyle name="Vírgula 12 6 2 3 2" xfId="8197"/>
    <cellStyle name="Vírgula 12 6 2 4" xfId="6390"/>
    <cellStyle name="Vírgula 12 6 2 4 2" xfId="8198"/>
    <cellStyle name="Vírgula 12 6 2 5" xfId="6391"/>
    <cellStyle name="Vírgula 12 6 2 5 2" xfId="8199"/>
    <cellStyle name="Vírgula 12 6 2 6" xfId="8192"/>
    <cellStyle name="Vírgula 12 6 3" xfId="6392"/>
    <cellStyle name="Vírgula 12 6 3 2" xfId="6393"/>
    <cellStyle name="Vírgula 12 6 3 2 2" xfId="8201"/>
    <cellStyle name="Vírgula 12 6 3 3" xfId="6394"/>
    <cellStyle name="Vírgula 12 6 3 3 2" xfId="8202"/>
    <cellStyle name="Vírgula 12 6 3 4" xfId="6395"/>
    <cellStyle name="Vírgula 12 6 3 4 2" xfId="8203"/>
    <cellStyle name="Vírgula 12 6 3 5" xfId="8200"/>
    <cellStyle name="Vírgula 12 6 4" xfId="6396"/>
    <cellStyle name="Vírgula 12 6 4 2" xfId="8204"/>
    <cellStyle name="Vírgula 12 6 5" xfId="6397"/>
    <cellStyle name="Vírgula 12 6 5 2" xfId="8205"/>
    <cellStyle name="Vírgula 12 6 6" xfId="6398"/>
    <cellStyle name="Vírgula 12 6 6 2" xfId="8206"/>
    <cellStyle name="Vírgula 12 6 7" xfId="8191"/>
    <cellStyle name="Vírgula 12 7" xfId="6399"/>
    <cellStyle name="Vírgula 12 7 2" xfId="6400"/>
    <cellStyle name="Vírgula 12 7 2 2" xfId="6401"/>
    <cellStyle name="Vírgula 12 7 2 2 2" xfId="8209"/>
    <cellStyle name="Vírgula 12 7 2 3" xfId="6402"/>
    <cellStyle name="Vírgula 12 7 2 3 2" xfId="8210"/>
    <cellStyle name="Vírgula 12 7 2 4" xfId="6403"/>
    <cellStyle name="Vírgula 12 7 2 4 2" xfId="8211"/>
    <cellStyle name="Vírgula 12 7 2 5" xfId="8208"/>
    <cellStyle name="Vírgula 12 7 3" xfId="6404"/>
    <cellStyle name="Vírgula 12 7 3 2" xfId="8212"/>
    <cellStyle name="Vírgula 12 7 4" xfId="6405"/>
    <cellStyle name="Vírgula 12 7 4 2" xfId="8213"/>
    <cellStyle name="Vírgula 12 7 5" xfId="6406"/>
    <cellStyle name="Vírgula 12 7 5 2" xfId="8214"/>
    <cellStyle name="Vírgula 12 7 6" xfId="8207"/>
    <cellStyle name="Vírgula 12 8" xfId="6407"/>
    <cellStyle name="Vírgula 12 8 2" xfId="6408"/>
    <cellStyle name="Vírgula 12 8 2 2" xfId="8216"/>
    <cellStyle name="Vírgula 12 8 3" xfId="6409"/>
    <cellStyle name="Vírgula 12 8 3 2" xfId="8217"/>
    <cellStyle name="Vírgula 12 8 4" xfId="6410"/>
    <cellStyle name="Vírgula 12 8 4 2" xfId="8218"/>
    <cellStyle name="Vírgula 12 8 5" xfId="8215"/>
    <cellStyle name="Vírgula 12 9" xfId="6411"/>
    <cellStyle name="Vírgula 12 9 2" xfId="6412"/>
    <cellStyle name="Vírgula 12 9 2 2" xfId="8220"/>
    <cellStyle name="Vírgula 12 9 3" xfId="6413"/>
    <cellStyle name="Vírgula 12 9 3 2" xfId="8221"/>
    <cellStyle name="Vírgula 12 9 4" xfId="6414"/>
    <cellStyle name="Vírgula 12 9 4 2" xfId="8222"/>
    <cellStyle name="Vírgula 12 9 5" xfId="8219"/>
    <cellStyle name="Vírgula 13" xfId="6415"/>
    <cellStyle name="Vírgula 13 2" xfId="6416"/>
    <cellStyle name="Vírgula 13 2 2" xfId="8224"/>
    <cellStyle name="Vírgula 13 3" xfId="8223"/>
    <cellStyle name="Vírgula 14" xfId="6417"/>
    <cellStyle name="Vírgula 14 2" xfId="6418"/>
    <cellStyle name="Vírgula 14 2 2" xfId="8226"/>
    <cellStyle name="Vírgula 14 3" xfId="8225"/>
    <cellStyle name="Vírgula 15" xfId="9474"/>
    <cellStyle name="Vírgula 2" xfId="27"/>
    <cellStyle name="Vírgula 2 2" xfId="23"/>
    <cellStyle name="Vírgula 2 2 2" xfId="29"/>
    <cellStyle name="Vírgula 2 2 2 2" xfId="6419"/>
    <cellStyle name="Vírgula 2 2 2 2 2" xfId="8227"/>
    <cellStyle name="Vírgula 2 2 2 3" xfId="7671"/>
    <cellStyle name="Vírgula 2 2 3" xfId="6420"/>
    <cellStyle name="Vírgula 2 2 3 2" xfId="8228"/>
    <cellStyle name="Vírgula 2 2 4" xfId="6421"/>
    <cellStyle name="Vírgula 2 2 4 2" xfId="6422"/>
    <cellStyle name="Vírgula 2 2 4 2 2" xfId="8230"/>
    <cellStyle name="Vírgula 2 2 4 3" xfId="6423"/>
    <cellStyle name="Vírgula 2 2 4 3 2" xfId="8231"/>
    <cellStyle name="Vírgula 2 2 4 4" xfId="6424"/>
    <cellStyle name="Vírgula 2 2 4 4 2" xfId="8232"/>
    <cellStyle name="Vírgula 2 2 4 5" xfId="8229"/>
    <cellStyle name="Vírgula 2 2 5" xfId="7667"/>
    <cellStyle name="Vírgula 2 3" xfId="6425"/>
    <cellStyle name="Vírgula 2 3 2" xfId="6426"/>
    <cellStyle name="Vírgula 2 3 2 2" xfId="8234"/>
    <cellStyle name="Vírgula 2 3 3" xfId="8233"/>
    <cellStyle name="Vírgula 2 4" xfId="6427"/>
    <cellStyle name="Vírgula 2 4 2" xfId="8235"/>
    <cellStyle name="Vírgula 2 5" xfId="6428"/>
    <cellStyle name="Vírgula 2 5 2" xfId="8236"/>
    <cellStyle name="Vírgula 2 6" xfId="6429"/>
    <cellStyle name="Vírgula 2 6 2" xfId="6430"/>
    <cellStyle name="Vírgula 2 6 2 2" xfId="8238"/>
    <cellStyle name="Vírgula 2 6 3" xfId="6431"/>
    <cellStyle name="Vírgula 2 6 3 2" xfId="8239"/>
    <cellStyle name="Vírgula 2 6 4" xfId="6432"/>
    <cellStyle name="Vírgula 2 6 4 2" xfId="8240"/>
    <cellStyle name="Vírgula 2 6 5" xfId="8237"/>
    <cellStyle name="Vírgula 2 7" xfId="7670"/>
    <cellStyle name="Vírgula 2 8" xfId="10908"/>
    <cellStyle name="Vírgula 3" xfId="6433"/>
    <cellStyle name="Vírgula 3 2" xfId="6434"/>
    <cellStyle name="Vírgula 3 2 2" xfId="6435"/>
    <cellStyle name="Vírgula 3 2 2 2" xfId="6436"/>
    <cellStyle name="Vírgula 3 2 2 2 2" xfId="8244"/>
    <cellStyle name="Vírgula 3 2 2 3" xfId="8243"/>
    <cellStyle name="Vírgula 3 2 3" xfId="6437"/>
    <cellStyle name="Vírgula 3 2 3 2" xfId="8245"/>
    <cellStyle name="Vírgula 3 2 4" xfId="6438"/>
    <cellStyle name="Vírgula 3 2 4 2" xfId="8246"/>
    <cellStyle name="Vírgula 3 2 5" xfId="8242"/>
    <cellStyle name="Vírgula 3 3" xfId="6439"/>
    <cellStyle name="Vírgula 3 3 2" xfId="6440"/>
    <cellStyle name="Vírgula 3 3 2 2" xfId="8248"/>
    <cellStyle name="Vírgula 3 3 3" xfId="8247"/>
    <cellStyle name="Vírgula 3 4" xfId="6441"/>
    <cellStyle name="Vírgula 3 4 2" xfId="8249"/>
    <cellStyle name="Vírgula 3 5" xfId="6442"/>
    <cellStyle name="Vírgula 3 5 2" xfId="8250"/>
    <cellStyle name="Vírgula 3 6" xfId="6443"/>
    <cellStyle name="Vírgula 3 7" xfId="8241"/>
    <cellStyle name="Vírgula 4" xfId="6444"/>
    <cellStyle name="Vírgula 4 2" xfId="8251"/>
    <cellStyle name="Vírgula 4 3" xfId="10909"/>
    <cellStyle name="Vírgula 5" xfId="6445"/>
    <cellStyle name="Vírgula 5 2" xfId="6446"/>
    <cellStyle name="Vírgula 5 2 2" xfId="6447"/>
    <cellStyle name="Vírgula 5 2 2 2" xfId="6448"/>
    <cellStyle name="Vírgula 5 2 2 2 2" xfId="8255"/>
    <cellStyle name="Vírgula 5 2 2 3" xfId="8254"/>
    <cellStyle name="Vírgula 5 2 3" xfId="6449"/>
    <cellStyle name="Vírgula 5 2 3 2" xfId="8256"/>
    <cellStyle name="Vírgula 5 2 4" xfId="8253"/>
    <cellStyle name="Vírgula 5 3" xfId="6450"/>
    <cellStyle name="Vírgula 5 3 2" xfId="8257"/>
    <cellStyle name="Vírgula 5 4" xfId="8252"/>
    <cellStyle name="Vírgula 6" xfId="6451"/>
    <cellStyle name="Vírgula 6 2" xfId="6452"/>
    <cellStyle name="Vírgula 6 2 2" xfId="6453"/>
    <cellStyle name="Vírgula 6 2 2 2" xfId="6454"/>
    <cellStyle name="Vírgula 6 2 2 2 2" xfId="8261"/>
    <cellStyle name="Vírgula 6 2 2 3" xfId="8260"/>
    <cellStyle name="Vírgula 6 2 3" xfId="6455"/>
    <cellStyle name="Vírgula 6 2 3 2" xfId="8262"/>
    <cellStyle name="Vírgula 6 2 4" xfId="6456"/>
    <cellStyle name="Vírgula 6 2 4 2" xfId="8263"/>
    <cellStyle name="Vírgula 6 2 5" xfId="8259"/>
    <cellStyle name="Vírgula 6 3" xfId="6457"/>
    <cellStyle name="Vírgula 6 3 2" xfId="6458"/>
    <cellStyle name="Vírgula 6 3 2 2" xfId="6459"/>
    <cellStyle name="Vírgula 6 3 2 2 2" xfId="8266"/>
    <cellStyle name="Vírgula 6 3 2 3" xfId="8265"/>
    <cellStyle name="Vírgula 6 3 3" xfId="6460"/>
    <cellStyle name="Vírgula 6 3 3 2" xfId="8267"/>
    <cellStyle name="Vírgula 6 3 4" xfId="6461"/>
    <cellStyle name="Vírgula 6 3 4 2" xfId="8268"/>
    <cellStyle name="Vírgula 6 3 5" xfId="8264"/>
    <cellStyle name="Vírgula 6 4" xfId="6462"/>
    <cellStyle name="Vírgula 6 4 2" xfId="6463"/>
    <cellStyle name="Vírgula 6 4 2 2" xfId="8270"/>
    <cellStyle name="Vírgula 6 4 3" xfId="8269"/>
    <cellStyle name="Vírgula 6 5" xfId="6464"/>
    <cellStyle name="Vírgula 6 5 2" xfId="8271"/>
    <cellStyle name="Vírgula 6 6" xfId="6465"/>
    <cellStyle name="Vírgula 6 6 2" xfId="8272"/>
    <cellStyle name="Vírgula 6 7" xfId="8258"/>
    <cellStyle name="Vírgula 7" xfId="6466"/>
    <cellStyle name="Vírgula 7 10" xfId="6467"/>
    <cellStyle name="Vírgula 7 10 2" xfId="6468"/>
    <cellStyle name="Vírgula 7 10 2 2" xfId="6469"/>
    <cellStyle name="Vírgula 7 10 2 2 2" xfId="8276"/>
    <cellStyle name="Vírgula 7 10 2 3" xfId="6470"/>
    <cellStyle name="Vírgula 7 10 2 3 2" xfId="8277"/>
    <cellStyle name="Vírgula 7 10 2 4" xfId="6471"/>
    <cellStyle name="Vírgula 7 10 2 4 2" xfId="8278"/>
    <cellStyle name="Vírgula 7 10 2 5" xfId="8275"/>
    <cellStyle name="Vírgula 7 10 3" xfId="6472"/>
    <cellStyle name="Vírgula 7 10 3 2" xfId="8279"/>
    <cellStyle name="Vírgula 7 10 4" xfId="6473"/>
    <cellStyle name="Vírgula 7 10 4 2" xfId="8280"/>
    <cellStyle name="Vírgula 7 10 5" xfId="6474"/>
    <cellStyle name="Vírgula 7 10 5 2" xfId="8281"/>
    <cellStyle name="Vírgula 7 10 6" xfId="8274"/>
    <cellStyle name="Vírgula 7 11" xfId="6475"/>
    <cellStyle name="Vírgula 7 11 2" xfId="6476"/>
    <cellStyle name="Vírgula 7 11 2 2" xfId="8283"/>
    <cellStyle name="Vírgula 7 11 3" xfId="6477"/>
    <cellStyle name="Vírgula 7 11 3 2" xfId="8284"/>
    <cellStyle name="Vírgula 7 11 4" xfId="6478"/>
    <cellStyle name="Vírgula 7 11 4 2" xfId="8285"/>
    <cellStyle name="Vírgula 7 11 5" xfId="8282"/>
    <cellStyle name="Vírgula 7 12" xfId="6479"/>
    <cellStyle name="Vírgula 7 12 2" xfId="6480"/>
    <cellStyle name="Vírgula 7 12 2 2" xfId="8287"/>
    <cellStyle name="Vírgula 7 12 3" xfId="6481"/>
    <cellStyle name="Vírgula 7 12 3 2" xfId="8288"/>
    <cellStyle name="Vírgula 7 12 4" xfId="6482"/>
    <cellStyle name="Vírgula 7 12 4 2" xfId="8289"/>
    <cellStyle name="Vírgula 7 12 5" xfId="8286"/>
    <cellStyle name="Vírgula 7 13" xfId="6483"/>
    <cellStyle name="Vírgula 7 13 2" xfId="6484"/>
    <cellStyle name="Vírgula 7 13 2 2" xfId="8291"/>
    <cellStyle name="Vírgula 7 13 3" xfId="6485"/>
    <cellStyle name="Vírgula 7 13 3 2" xfId="8292"/>
    <cellStyle name="Vírgula 7 13 4" xfId="6486"/>
    <cellStyle name="Vírgula 7 13 4 2" xfId="8293"/>
    <cellStyle name="Vírgula 7 13 5" xfId="8290"/>
    <cellStyle name="Vírgula 7 14" xfId="6487"/>
    <cellStyle name="Vírgula 7 14 2" xfId="6488"/>
    <cellStyle name="Vírgula 7 14 2 2" xfId="8295"/>
    <cellStyle name="Vírgula 7 14 3" xfId="6489"/>
    <cellStyle name="Vírgula 7 14 3 2" xfId="8296"/>
    <cellStyle name="Vírgula 7 14 4" xfId="8294"/>
    <cellStyle name="Vírgula 7 15" xfId="6490"/>
    <cellStyle name="Vírgula 7 15 2" xfId="6491"/>
    <cellStyle name="Vírgula 7 15 2 2" xfId="8298"/>
    <cellStyle name="Vírgula 7 15 3" xfId="8297"/>
    <cellStyle name="Vírgula 7 16" xfId="6492"/>
    <cellStyle name="Vírgula 7 16 2" xfId="8299"/>
    <cellStyle name="Vírgula 7 17" xfId="6493"/>
    <cellStyle name="Vírgula 7 17 2" xfId="8300"/>
    <cellStyle name="Vírgula 7 18" xfId="8273"/>
    <cellStyle name="Vírgula 7 2" xfId="6494"/>
    <cellStyle name="Vírgula 7 2 10" xfId="6495"/>
    <cellStyle name="Vírgula 7 2 10 2" xfId="6496"/>
    <cellStyle name="Vírgula 7 2 10 2 2" xfId="8303"/>
    <cellStyle name="Vírgula 7 2 10 3" xfId="6497"/>
    <cellStyle name="Vírgula 7 2 10 3 2" xfId="8304"/>
    <cellStyle name="Vírgula 7 2 10 4" xfId="6498"/>
    <cellStyle name="Vírgula 7 2 10 4 2" xfId="8305"/>
    <cellStyle name="Vírgula 7 2 10 5" xfId="8302"/>
    <cellStyle name="Vírgula 7 2 11" xfId="6499"/>
    <cellStyle name="Vírgula 7 2 11 2" xfId="6500"/>
    <cellStyle name="Vírgula 7 2 11 2 2" xfId="8307"/>
    <cellStyle name="Vírgula 7 2 11 3" xfId="6501"/>
    <cellStyle name="Vírgula 7 2 11 3 2" xfId="8308"/>
    <cellStyle name="Vírgula 7 2 11 4" xfId="8306"/>
    <cellStyle name="Vírgula 7 2 12" xfId="6502"/>
    <cellStyle name="Vírgula 7 2 12 2" xfId="6503"/>
    <cellStyle name="Vírgula 7 2 12 2 2" xfId="8310"/>
    <cellStyle name="Vírgula 7 2 12 3" xfId="8309"/>
    <cellStyle name="Vírgula 7 2 13" xfId="6504"/>
    <cellStyle name="Vírgula 7 2 13 2" xfId="8311"/>
    <cellStyle name="Vírgula 7 2 14" xfId="6505"/>
    <cellStyle name="Vírgula 7 2 14 2" xfId="8312"/>
    <cellStyle name="Vírgula 7 2 15" xfId="8301"/>
    <cellStyle name="Vírgula 7 2 2" xfId="6506"/>
    <cellStyle name="Vírgula 7 2 2 10" xfId="8313"/>
    <cellStyle name="Vírgula 7 2 2 2" xfId="6507"/>
    <cellStyle name="Vírgula 7 2 2 2 2" xfId="6508"/>
    <cellStyle name="Vírgula 7 2 2 2 2 2" xfId="6509"/>
    <cellStyle name="Vírgula 7 2 2 2 2 2 2" xfId="6510"/>
    <cellStyle name="Vírgula 7 2 2 2 2 2 2 2" xfId="8317"/>
    <cellStyle name="Vírgula 7 2 2 2 2 2 3" xfId="6511"/>
    <cellStyle name="Vírgula 7 2 2 2 2 2 3 2" xfId="8318"/>
    <cellStyle name="Vírgula 7 2 2 2 2 2 4" xfId="6512"/>
    <cellStyle name="Vírgula 7 2 2 2 2 2 4 2" xfId="8319"/>
    <cellStyle name="Vírgula 7 2 2 2 2 2 5" xfId="8316"/>
    <cellStyle name="Vírgula 7 2 2 2 2 3" xfId="6513"/>
    <cellStyle name="Vírgula 7 2 2 2 2 3 2" xfId="8320"/>
    <cellStyle name="Vírgula 7 2 2 2 2 4" xfId="6514"/>
    <cellStyle name="Vírgula 7 2 2 2 2 4 2" xfId="8321"/>
    <cellStyle name="Vírgula 7 2 2 2 2 5" xfId="6515"/>
    <cellStyle name="Vírgula 7 2 2 2 2 5 2" xfId="8322"/>
    <cellStyle name="Vírgula 7 2 2 2 2 6" xfId="8315"/>
    <cellStyle name="Vírgula 7 2 2 2 3" xfId="6516"/>
    <cellStyle name="Vírgula 7 2 2 2 3 2" xfId="6517"/>
    <cellStyle name="Vírgula 7 2 2 2 3 2 2" xfId="8324"/>
    <cellStyle name="Vírgula 7 2 2 2 3 3" xfId="6518"/>
    <cellStyle name="Vírgula 7 2 2 2 3 3 2" xfId="8325"/>
    <cellStyle name="Vírgula 7 2 2 2 3 4" xfId="6519"/>
    <cellStyle name="Vírgula 7 2 2 2 3 4 2" xfId="8326"/>
    <cellStyle name="Vírgula 7 2 2 2 3 5" xfId="8323"/>
    <cellStyle name="Vírgula 7 2 2 2 4" xfId="6520"/>
    <cellStyle name="Vírgula 7 2 2 2 4 2" xfId="8327"/>
    <cellStyle name="Vírgula 7 2 2 2 5" xfId="6521"/>
    <cellStyle name="Vírgula 7 2 2 2 5 2" xfId="8328"/>
    <cellStyle name="Vírgula 7 2 2 2 6" xfId="6522"/>
    <cellStyle name="Vírgula 7 2 2 2 6 2" xfId="8329"/>
    <cellStyle name="Vírgula 7 2 2 2 7" xfId="8314"/>
    <cellStyle name="Vírgula 7 2 2 3" xfId="6523"/>
    <cellStyle name="Vírgula 7 2 2 3 2" xfId="6524"/>
    <cellStyle name="Vírgula 7 2 2 3 2 2" xfId="6525"/>
    <cellStyle name="Vírgula 7 2 2 3 2 2 2" xfId="8332"/>
    <cellStyle name="Vírgula 7 2 2 3 2 3" xfId="6526"/>
    <cellStyle name="Vírgula 7 2 2 3 2 3 2" xfId="8333"/>
    <cellStyle name="Vírgula 7 2 2 3 2 4" xfId="6527"/>
    <cellStyle name="Vírgula 7 2 2 3 2 4 2" xfId="8334"/>
    <cellStyle name="Vírgula 7 2 2 3 2 5" xfId="8331"/>
    <cellStyle name="Vírgula 7 2 2 3 3" xfId="6528"/>
    <cellStyle name="Vírgula 7 2 2 3 3 2" xfId="8335"/>
    <cellStyle name="Vírgula 7 2 2 3 4" xfId="6529"/>
    <cellStyle name="Vírgula 7 2 2 3 4 2" xfId="8336"/>
    <cellStyle name="Vírgula 7 2 2 3 5" xfId="6530"/>
    <cellStyle name="Vírgula 7 2 2 3 5 2" xfId="8337"/>
    <cellStyle name="Vírgula 7 2 2 3 6" xfId="8330"/>
    <cellStyle name="Vírgula 7 2 2 4" xfId="6531"/>
    <cellStyle name="Vírgula 7 2 2 4 2" xfId="6532"/>
    <cellStyle name="Vírgula 7 2 2 4 2 2" xfId="8339"/>
    <cellStyle name="Vírgula 7 2 2 4 3" xfId="6533"/>
    <cellStyle name="Vírgula 7 2 2 4 3 2" xfId="8340"/>
    <cellStyle name="Vírgula 7 2 2 4 4" xfId="6534"/>
    <cellStyle name="Vírgula 7 2 2 4 4 2" xfId="8341"/>
    <cellStyle name="Vírgula 7 2 2 4 5" xfId="8338"/>
    <cellStyle name="Vírgula 7 2 2 5" xfId="6535"/>
    <cellStyle name="Vírgula 7 2 2 5 2" xfId="6536"/>
    <cellStyle name="Vírgula 7 2 2 5 2 2" xfId="8343"/>
    <cellStyle name="Vírgula 7 2 2 5 3" xfId="6537"/>
    <cellStyle name="Vírgula 7 2 2 5 3 2" xfId="8344"/>
    <cellStyle name="Vírgula 7 2 2 5 4" xfId="6538"/>
    <cellStyle name="Vírgula 7 2 2 5 4 2" xfId="8345"/>
    <cellStyle name="Vírgula 7 2 2 5 5" xfId="8342"/>
    <cellStyle name="Vírgula 7 2 2 6" xfId="6539"/>
    <cellStyle name="Vírgula 7 2 2 6 2" xfId="6540"/>
    <cellStyle name="Vírgula 7 2 2 6 2 2" xfId="8347"/>
    <cellStyle name="Vírgula 7 2 2 6 3" xfId="6541"/>
    <cellStyle name="Vírgula 7 2 2 6 3 2" xfId="8348"/>
    <cellStyle name="Vírgula 7 2 2 6 4" xfId="8346"/>
    <cellStyle name="Vírgula 7 2 2 7" xfId="6542"/>
    <cellStyle name="Vírgula 7 2 2 7 2" xfId="8349"/>
    <cellStyle name="Vírgula 7 2 2 8" xfId="6543"/>
    <cellStyle name="Vírgula 7 2 2 8 2" xfId="8350"/>
    <cellStyle name="Vírgula 7 2 2 9" xfId="6544"/>
    <cellStyle name="Vírgula 7 2 2 9 2" xfId="8351"/>
    <cellStyle name="Vírgula 7 2 3" xfId="6545"/>
    <cellStyle name="Vírgula 7 2 3 10" xfId="8352"/>
    <cellStyle name="Vírgula 7 2 3 2" xfId="6546"/>
    <cellStyle name="Vírgula 7 2 3 2 2" xfId="6547"/>
    <cellStyle name="Vírgula 7 2 3 2 2 2" xfId="6548"/>
    <cellStyle name="Vírgula 7 2 3 2 2 2 2" xfId="6549"/>
    <cellStyle name="Vírgula 7 2 3 2 2 2 2 2" xfId="8356"/>
    <cellStyle name="Vírgula 7 2 3 2 2 2 3" xfId="6550"/>
    <cellStyle name="Vírgula 7 2 3 2 2 2 3 2" xfId="8357"/>
    <cellStyle name="Vírgula 7 2 3 2 2 2 4" xfId="6551"/>
    <cellStyle name="Vírgula 7 2 3 2 2 2 4 2" xfId="8358"/>
    <cellStyle name="Vírgula 7 2 3 2 2 2 5" xfId="8355"/>
    <cellStyle name="Vírgula 7 2 3 2 2 3" xfId="6552"/>
    <cellStyle name="Vírgula 7 2 3 2 2 3 2" xfId="8359"/>
    <cellStyle name="Vírgula 7 2 3 2 2 4" xfId="6553"/>
    <cellStyle name="Vírgula 7 2 3 2 2 4 2" xfId="8360"/>
    <cellStyle name="Vírgula 7 2 3 2 2 5" xfId="6554"/>
    <cellStyle name="Vírgula 7 2 3 2 2 5 2" xfId="8361"/>
    <cellStyle name="Vírgula 7 2 3 2 2 6" xfId="8354"/>
    <cellStyle name="Vírgula 7 2 3 2 3" xfId="6555"/>
    <cellStyle name="Vírgula 7 2 3 2 3 2" xfId="6556"/>
    <cellStyle name="Vírgula 7 2 3 2 3 2 2" xfId="8363"/>
    <cellStyle name="Vírgula 7 2 3 2 3 3" xfId="6557"/>
    <cellStyle name="Vírgula 7 2 3 2 3 3 2" xfId="8364"/>
    <cellStyle name="Vírgula 7 2 3 2 3 4" xfId="6558"/>
    <cellStyle name="Vírgula 7 2 3 2 3 4 2" xfId="8365"/>
    <cellStyle name="Vírgula 7 2 3 2 3 5" xfId="8362"/>
    <cellStyle name="Vírgula 7 2 3 2 4" xfId="6559"/>
    <cellStyle name="Vírgula 7 2 3 2 4 2" xfId="8366"/>
    <cellStyle name="Vírgula 7 2 3 2 5" xfId="6560"/>
    <cellStyle name="Vírgula 7 2 3 2 5 2" xfId="8367"/>
    <cellStyle name="Vírgula 7 2 3 2 6" xfId="6561"/>
    <cellStyle name="Vírgula 7 2 3 2 6 2" xfId="8368"/>
    <cellStyle name="Vírgula 7 2 3 2 7" xfId="8353"/>
    <cellStyle name="Vírgula 7 2 3 3" xfId="6562"/>
    <cellStyle name="Vírgula 7 2 3 3 2" xfId="6563"/>
    <cellStyle name="Vírgula 7 2 3 3 2 2" xfId="6564"/>
    <cellStyle name="Vírgula 7 2 3 3 2 2 2" xfId="8371"/>
    <cellStyle name="Vírgula 7 2 3 3 2 3" xfId="6565"/>
    <cellStyle name="Vírgula 7 2 3 3 2 3 2" xfId="8372"/>
    <cellStyle name="Vírgula 7 2 3 3 2 4" xfId="6566"/>
    <cellStyle name="Vírgula 7 2 3 3 2 4 2" xfId="8373"/>
    <cellStyle name="Vírgula 7 2 3 3 2 5" xfId="8370"/>
    <cellStyle name="Vírgula 7 2 3 3 3" xfId="6567"/>
    <cellStyle name="Vírgula 7 2 3 3 3 2" xfId="8374"/>
    <cellStyle name="Vírgula 7 2 3 3 4" xfId="6568"/>
    <cellStyle name="Vírgula 7 2 3 3 4 2" xfId="8375"/>
    <cellStyle name="Vírgula 7 2 3 3 5" xfId="6569"/>
    <cellStyle name="Vírgula 7 2 3 3 5 2" xfId="8376"/>
    <cellStyle name="Vírgula 7 2 3 3 6" xfId="8369"/>
    <cellStyle name="Vírgula 7 2 3 4" xfId="6570"/>
    <cellStyle name="Vírgula 7 2 3 4 2" xfId="6571"/>
    <cellStyle name="Vírgula 7 2 3 4 2 2" xfId="8378"/>
    <cellStyle name="Vírgula 7 2 3 4 3" xfId="6572"/>
    <cellStyle name="Vírgula 7 2 3 4 3 2" xfId="8379"/>
    <cellStyle name="Vírgula 7 2 3 4 4" xfId="6573"/>
    <cellStyle name="Vírgula 7 2 3 4 4 2" xfId="8380"/>
    <cellStyle name="Vírgula 7 2 3 4 5" xfId="8377"/>
    <cellStyle name="Vírgula 7 2 3 5" xfId="6574"/>
    <cellStyle name="Vírgula 7 2 3 5 2" xfId="6575"/>
    <cellStyle name="Vírgula 7 2 3 5 2 2" xfId="8382"/>
    <cellStyle name="Vírgula 7 2 3 5 3" xfId="6576"/>
    <cellStyle name="Vírgula 7 2 3 5 3 2" xfId="8383"/>
    <cellStyle name="Vírgula 7 2 3 5 4" xfId="6577"/>
    <cellStyle name="Vírgula 7 2 3 5 4 2" xfId="8384"/>
    <cellStyle name="Vírgula 7 2 3 5 5" xfId="8381"/>
    <cellStyle name="Vírgula 7 2 3 6" xfId="6578"/>
    <cellStyle name="Vírgula 7 2 3 6 2" xfId="6579"/>
    <cellStyle name="Vírgula 7 2 3 6 2 2" xfId="8386"/>
    <cellStyle name="Vírgula 7 2 3 6 3" xfId="6580"/>
    <cellStyle name="Vírgula 7 2 3 6 3 2" xfId="8387"/>
    <cellStyle name="Vírgula 7 2 3 6 4" xfId="8385"/>
    <cellStyle name="Vírgula 7 2 3 7" xfId="6581"/>
    <cellStyle name="Vírgula 7 2 3 7 2" xfId="8388"/>
    <cellStyle name="Vírgula 7 2 3 8" xfId="6582"/>
    <cellStyle name="Vírgula 7 2 3 8 2" xfId="8389"/>
    <cellStyle name="Vírgula 7 2 3 9" xfId="6583"/>
    <cellStyle name="Vírgula 7 2 3 9 2" xfId="8390"/>
    <cellStyle name="Vírgula 7 2 4" xfId="6584"/>
    <cellStyle name="Vírgula 7 2 4 2" xfId="6585"/>
    <cellStyle name="Vírgula 7 2 4 2 2" xfId="6586"/>
    <cellStyle name="Vírgula 7 2 4 2 2 2" xfId="6587"/>
    <cellStyle name="Vírgula 7 2 4 2 2 2 2" xfId="8394"/>
    <cellStyle name="Vírgula 7 2 4 2 2 3" xfId="6588"/>
    <cellStyle name="Vírgula 7 2 4 2 2 3 2" xfId="8395"/>
    <cellStyle name="Vírgula 7 2 4 2 2 4" xfId="6589"/>
    <cellStyle name="Vírgula 7 2 4 2 2 4 2" xfId="8396"/>
    <cellStyle name="Vírgula 7 2 4 2 2 5" xfId="8393"/>
    <cellStyle name="Vírgula 7 2 4 2 3" xfId="6590"/>
    <cellStyle name="Vírgula 7 2 4 2 3 2" xfId="8397"/>
    <cellStyle name="Vírgula 7 2 4 2 4" xfId="6591"/>
    <cellStyle name="Vírgula 7 2 4 2 4 2" xfId="8398"/>
    <cellStyle name="Vírgula 7 2 4 2 5" xfId="6592"/>
    <cellStyle name="Vírgula 7 2 4 2 5 2" xfId="8399"/>
    <cellStyle name="Vírgula 7 2 4 2 6" xfId="8392"/>
    <cellStyle name="Vírgula 7 2 4 3" xfId="6593"/>
    <cellStyle name="Vírgula 7 2 4 3 2" xfId="6594"/>
    <cellStyle name="Vírgula 7 2 4 3 2 2" xfId="8401"/>
    <cellStyle name="Vírgula 7 2 4 3 3" xfId="6595"/>
    <cellStyle name="Vírgula 7 2 4 3 3 2" xfId="8402"/>
    <cellStyle name="Vírgula 7 2 4 3 4" xfId="6596"/>
    <cellStyle name="Vírgula 7 2 4 3 4 2" xfId="8403"/>
    <cellStyle name="Vírgula 7 2 4 3 5" xfId="8400"/>
    <cellStyle name="Vírgula 7 2 4 4" xfId="6597"/>
    <cellStyle name="Vírgula 7 2 4 4 2" xfId="8404"/>
    <cellStyle name="Vírgula 7 2 4 5" xfId="6598"/>
    <cellStyle name="Vírgula 7 2 4 5 2" xfId="8405"/>
    <cellStyle name="Vírgula 7 2 4 6" xfId="6599"/>
    <cellStyle name="Vírgula 7 2 4 6 2" xfId="8406"/>
    <cellStyle name="Vírgula 7 2 4 7" xfId="8391"/>
    <cellStyle name="Vírgula 7 2 5" xfId="6600"/>
    <cellStyle name="Vírgula 7 2 5 2" xfId="6601"/>
    <cellStyle name="Vírgula 7 2 5 2 2" xfId="6602"/>
    <cellStyle name="Vírgula 7 2 5 2 2 2" xfId="6603"/>
    <cellStyle name="Vírgula 7 2 5 2 2 2 2" xfId="8410"/>
    <cellStyle name="Vírgula 7 2 5 2 2 3" xfId="6604"/>
    <cellStyle name="Vírgula 7 2 5 2 2 3 2" xfId="8411"/>
    <cellStyle name="Vírgula 7 2 5 2 2 4" xfId="6605"/>
    <cellStyle name="Vírgula 7 2 5 2 2 4 2" xfId="8412"/>
    <cellStyle name="Vírgula 7 2 5 2 2 5" xfId="8409"/>
    <cellStyle name="Vírgula 7 2 5 2 3" xfId="6606"/>
    <cellStyle name="Vírgula 7 2 5 2 3 2" xfId="8413"/>
    <cellStyle name="Vírgula 7 2 5 2 4" xfId="6607"/>
    <cellStyle name="Vírgula 7 2 5 2 4 2" xfId="8414"/>
    <cellStyle name="Vírgula 7 2 5 2 5" xfId="6608"/>
    <cellStyle name="Vírgula 7 2 5 2 5 2" xfId="8415"/>
    <cellStyle name="Vírgula 7 2 5 2 6" xfId="8408"/>
    <cellStyle name="Vírgula 7 2 5 3" xfId="6609"/>
    <cellStyle name="Vírgula 7 2 5 3 2" xfId="6610"/>
    <cellStyle name="Vírgula 7 2 5 3 2 2" xfId="8417"/>
    <cellStyle name="Vírgula 7 2 5 3 3" xfId="6611"/>
    <cellStyle name="Vírgula 7 2 5 3 3 2" xfId="8418"/>
    <cellStyle name="Vírgula 7 2 5 3 4" xfId="6612"/>
    <cellStyle name="Vírgula 7 2 5 3 4 2" xfId="8419"/>
    <cellStyle name="Vírgula 7 2 5 3 5" xfId="8416"/>
    <cellStyle name="Vírgula 7 2 5 4" xfId="6613"/>
    <cellStyle name="Vírgula 7 2 5 4 2" xfId="8420"/>
    <cellStyle name="Vírgula 7 2 5 5" xfId="6614"/>
    <cellStyle name="Vírgula 7 2 5 5 2" xfId="8421"/>
    <cellStyle name="Vírgula 7 2 5 6" xfId="6615"/>
    <cellStyle name="Vírgula 7 2 5 6 2" xfId="8422"/>
    <cellStyle name="Vírgula 7 2 5 7" xfId="8407"/>
    <cellStyle name="Vírgula 7 2 6" xfId="6616"/>
    <cellStyle name="Vírgula 7 2 6 2" xfId="6617"/>
    <cellStyle name="Vírgula 7 2 6 2 2" xfId="6618"/>
    <cellStyle name="Vírgula 7 2 6 2 2 2" xfId="6619"/>
    <cellStyle name="Vírgula 7 2 6 2 2 2 2" xfId="8426"/>
    <cellStyle name="Vírgula 7 2 6 2 2 3" xfId="6620"/>
    <cellStyle name="Vírgula 7 2 6 2 2 3 2" xfId="8427"/>
    <cellStyle name="Vírgula 7 2 6 2 2 4" xfId="6621"/>
    <cellStyle name="Vírgula 7 2 6 2 2 4 2" xfId="8428"/>
    <cellStyle name="Vírgula 7 2 6 2 2 5" xfId="8425"/>
    <cellStyle name="Vírgula 7 2 6 2 3" xfId="6622"/>
    <cellStyle name="Vírgula 7 2 6 2 3 2" xfId="8429"/>
    <cellStyle name="Vírgula 7 2 6 2 4" xfId="6623"/>
    <cellStyle name="Vírgula 7 2 6 2 4 2" xfId="8430"/>
    <cellStyle name="Vírgula 7 2 6 2 5" xfId="6624"/>
    <cellStyle name="Vírgula 7 2 6 2 5 2" xfId="8431"/>
    <cellStyle name="Vírgula 7 2 6 2 6" xfId="8424"/>
    <cellStyle name="Vírgula 7 2 6 3" xfId="6625"/>
    <cellStyle name="Vírgula 7 2 6 3 2" xfId="6626"/>
    <cellStyle name="Vírgula 7 2 6 3 2 2" xfId="8433"/>
    <cellStyle name="Vírgula 7 2 6 3 3" xfId="6627"/>
    <cellStyle name="Vírgula 7 2 6 3 3 2" xfId="8434"/>
    <cellStyle name="Vírgula 7 2 6 3 4" xfId="6628"/>
    <cellStyle name="Vírgula 7 2 6 3 4 2" xfId="8435"/>
    <cellStyle name="Vírgula 7 2 6 3 5" xfId="8432"/>
    <cellStyle name="Vírgula 7 2 6 4" xfId="6629"/>
    <cellStyle name="Vírgula 7 2 6 4 2" xfId="8436"/>
    <cellStyle name="Vírgula 7 2 6 5" xfId="6630"/>
    <cellStyle name="Vírgula 7 2 6 5 2" xfId="8437"/>
    <cellStyle name="Vírgula 7 2 6 6" xfId="6631"/>
    <cellStyle name="Vírgula 7 2 6 6 2" xfId="8438"/>
    <cellStyle name="Vírgula 7 2 6 7" xfId="8423"/>
    <cellStyle name="Vírgula 7 2 7" xfId="6632"/>
    <cellStyle name="Vírgula 7 2 7 2" xfId="6633"/>
    <cellStyle name="Vírgula 7 2 7 2 2" xfId="6634"/>
    <cellStyle name="Vírgula 7 2 7 2 2 2" xfId="8441"/>
    <cellStyle name="Vírgula 7 2 7 2 3" xfId="6635"/>
    <cellStyle name="Vírgula 7 2 7 2 3 2" xfId="8442"/>
    <cellStyle name="Vírgula 7 2 7 2 4" xfId="6636"/>
    <cellStyle name="Vírgula 7 2 7 2 4 2" xfId="8443"/>
    <cellStyle name="Vírgula 7 2 7 2 5" xfId="8440"/>
    <cellStyle name="Vírgula 7 2 7 3" xfId="6637"/>
    <cellStyle name="Vírgula 7 2 7 3 2" xfId="8444"/>
    <cellStyle name="Vírgula 7 2 7 4" xfId="6638"/>
    <cellStyle name="Vírgula 7 2 7 4 2" xfId="8445"/>
    <cellStyle name="Vírgula 7 2 7 5" xfId="6639"/>
    <cellStyle name="Vírgula 7 2 7 5 2" xfId="8446"/>
    <cellStyle name="Vírgula 7 2 7 6" xfId="8439"/>
    <cellStyle name="Vírgula 7 2 8" xfId="6640"/>
    <cellStyle name="Vírgula 7 2 8 2" xfId="6641"/>
    <cellStyle name="Vírgula 7 2 8 2 2" xfId="8448"/>
    <cellStyle name="Vírgula 7 2 8 3" xfId="6642"/>
    <cellStyle name="Vírgula 7 2 8 3 2" xfId="8449"/>
    <cellStyle name="Vírgula 7 2 8 4" xfId="6643"/>
    <cellStyle name="Vírgula 7 2 8 4 2" xfId="8450"/>
    <cellStyle name="Vírgula 7 2 8 5" xfId="8447"/>
    <cellStyle name="Vírgula 7 2 9" xfId="6644"/>
    <cellStyle name="Vírgula 7 2 9 2" xfId="6645"/>
    <cellStyle name="Vírgula 7 2 9 2 2" xfId="8452"/>
    <cellStyle name="Vírgula 7 2 9 3" xfId="6646"/>
    <cellStyle name="Vírgula 7 2 9 3 2" xfId="8453"/>
    <cellStyle name="Vírgula 7 2 9 4" xfId="6647"/>
    <cellStyle name="Vírgula 7 2 9 4 2" xfId="8454"/>
    <cellStyle name="Vírgula 7 2 9 5" xfId="8451"/>
    <cellStyle name="Vírgula 7 3" xfId="6648"/>
    <cellStyle name="Vírgula 7 3 10" xfId="6649"/>
    <cellStyle name="Vírgula 7 3 10 2" xfId="6650"/>
    <cellStyle name="Vírgula 7 3 10 2 2" xfId="8457"/>
    <cellStyle name="Vírgula 7 3 10 3" xfId="6651"/>
    <cellStyle name="Vírgula 7 3 10 3 2" xfId="8458"/>
    <cellStyle name="Vírgula 7 3 10 4" xfId="6652"/>
    <cellStyle name="Vírgula 7 3 10 4 2" xfId="8459"/>
    <cellStyle name="Vírgula 7 3 10 5" xfId="8456"/>
    <cellStyle name="Vírgula 7 3 11" xfId="6653"/>
    <cellStyle name="Vírgula 7 3 11 2" xfId="6654"/>
    <cellStyle name="Vírgula 7 3 11 2 2" xfId="8461"/>
    <cellStyle name="Vírgula 7 3 11 3" xfId="6655"/>
    <cellStyle name="Vírgula 7 3 11 3 2" xfId="8462"/>
    <cellStyle name="Vírgula 7 3 11 4" xfId="8460"/>
    <cellStyle name="Vírgula 7 3 12" xfId="6656"/>
    <cellStyle name="Vírgula 7 3 12 2" xfId="6657"/>
    <cellStyle name="Vírgula 7 3 12 2 2" xfId="8464"/>
    <cellStyle name="Vírgula 7 3 12 3" xfId="8463"/>
    <cellStyle name="Vírgula 7 3 13" xfId="6658"/>
    <cellStyle name="Vírgula 7 3 13 2" xfId="8465"/>
    <cellStyle name="Vírgula 7 3 14" xfId="6659"/>
    <cellStyle name="Vírgula 7 3 14 2" xfId="8466"/>
    <cellStyle name="Vírgula 7 3 15" xfId="8455"/>
    <cellStyle name="Vírgula 7 3 2" xfId="6660"/>
    <cellStyle name="Vírgula 7 3 2 10" xfId="8467"/>
    <cellStyle name="Vírgula 7 3 2 2" xfId="6661"/>
    <cellStyle name="Vírgula 7 3 2 2 2" xfId="6662"/>
    <cellStyle name="Vírgula 7 3 2 2 2 2" xfId="6663"/>
    <cellStyle name="Vírgula 7 3 2 2 2 2 2" xfId="6664"/>
    <cellStyle name="Vírgula 7 3 2 2 2 2 2 2" xfId="8471"/>
    <cellStyle name="Vírgula 7 3 2 2 2 2 3" xfId="6665"/>
    <cellStyle name="Vírgula 7 3 2 2 2 2 3 2" xfId="8472"/>
    <cellStyle name="Vírgula 7 3 2 2 2 2 4" xfId="6666"/>
    <cellStyle name="Vírgula 7 3 2 2 2 2 4 2" xfId="8473"/>
    <cellStyle name="Vírgula 7 3 2 2 2 2 5" xfId="8470"/>
    <cellStyle name="Vírgula 7 3 2 2 2 3" xfId="6667"/>
    <cellStyle name="Vírgula 7 3 2 2 2 3 2" xfId="8474"/>
    <cellStyle name="Vírgula 7 3 2 2 2 4" xfId="6668"/>
    <cellStyle name="Vírgula 7 3 2 2 2 4 2" xfId="8475"/>
    <cellStyle name="Vírgula 7 3 2 2 2 5" xfId="6669"/>
    <cellStyle name="Vírgula 7 3 2 2 2 5 2" xfId="8476"/>
    <cellStyle name="Vírgula 7 3 2 2 2 6" xfId="8469"/>
    <cellStyle name="Vírgula 7 3 2 2 3" xfId="6670"/>
    <cellStyle name="Vírgula 7 3 2 2 3 2" xfId="6671"/>
    <cellStyle name="Vírgula 7 3 2 2 3 2 2" xfId="8478"/>
    <cellStyle name="Vírgula 7 3 2 2 3 3" xfId="6672"/>
    <cellStyle name="Vírgula 7 3 2 2 3 3 2" xfId="8479"/>
    <cellStyle name="Vírgula 7 3 2 2 3 4" xfId="6673"/>
    <cellStyle name="Vírgula 7 3 2 2 3 4 2" xfId="8480"/>
    <cellStyle name="Vírgula 7 3 2 2 3 5" xfId="8477"/>
    <cellStyle name="Vírgula 7 3 2 2 4" xfId="6674"/>
    <cellStyle name="Vírgula 7 3 2 2 4 2" xfId="8481"/>
    <cellStyle name="Vírgula 7 3 2 2 5" xfId="6675"/>
    <cellStyle name="Vírgula 7 3 2 2 5 2" xfId="8482"/>
    <cellStyle name="Vírgula 7 3 2 2 6" xfId="6676"/>
    <cellStyle name="Vírgula 7 3 2 2 6 2" xfId="8483"/>
    <cellStyle name="Vírgula 7 3 2 2 7" xfId="8468"/>
    <cellStyle name="Vírgula 7 3 2 3" xfId="6677"/>
    <cellStyle name="Vírgula 7 3 2 3 2" xfId="6678"/>
    <cellStyle name="Vírgula 7 3 2 3 2 2" xfId="6679"/>
    <cellStyle name="Vírgula 7 3 2 3 2 2 2" xfId="8486"/>
    <cellStyle name="Vírgula 7 3 2 3 2 3" xfId="6680"/>
    <cellStyle name="Vírgula 7 3 2 3 2 3 2" xfId="8487"/>
    <cellStyle name="Vírgula 7 3 2 3 2 4" xfId="6681"/>
    <cellStyle name="Vírgula 7 3 2 3 2 4 2" xfId="8488"/>
    <cellStyle name="Vírgula 7 3 2 3 2 5" xfId="8485"/>
    <cellStyle name="Vírgula 7 3 2 3 3" xfId="6682"/>
    <cellStyle name="Vírgula 7 3 2 3 3 2" xfId="8489"/>
    <cellStyle name="Vírgula 7 3 2 3 4" xfId="6683"/>
    <cellStyle name="Vírgula 7 3 2 3 4 2" xfId="8490"/>
    <cellStyle name="Vírgula 7 3 2 3 5" xfId="6684"/>
    <cellStyle name="Vírgula 7 3 2 3 5 2" xfId="8491"/>
    <cellStyle name="Vírgula 7 3 2 3 6" xfId="8484"/>
    <cellStyle name="Vírgula 7 3 2 4" xfId="6685"/>
    <cellStyle name="Vírgula 7 3 2 4 2" xfId="6686"/>
    <cellStyle name="Vírgula 7 3 2 4 2 2" xfId="8493"/>
    <cellStyle name="Vírgula 7 3 2 4 3" xfId="6687"/>
    <cellStyle name="Vírgula 7 3 2 4 3 2" xfId="8494"/>
    <cellStyle name="Vírgula 7 3 2 4 4" xfId="6688"/>
    <cellStyle name="Vírgula 7 3 2 4 4 2" xfId="8495"/>
    <cellStyle name="Vírgula 7 3 2 4 5" xfId="8492"/>
    <cellStyle name="Vírgula 7 3 2 5" xfId="6689"/>
    <cellStyle name="Vírgula 7 3 2 5 2" xfId="6690"/>
    <cellStyle name="Vírgula 7 3 2 5 2 2" xfId="8497"/>
    <cellStyle name="Vírgula 7 3 2 5 3" xfId="6691"/>
    <cellStyle name="Vírgula 7 3 2 5 3 2" xfId="8498"/>
    <cellStyle name="Vírgula 7 3 2 5 4" xfId="6692"/>
    <cellStyle name="Vírgula 7 3 2 5 4 2" xfId="8499"/>
    <cellStyle name="Vírgula 7 3 2 5 5" xfId="8496"/>
    <cellStyle name="Vírgula 7 3 2 6" xfId="6693"/>
    <cellStyle name="Vírgula 7 3 2 6 2" xfId="6694"/>
    <cellStyle name="Vírgula 7 3 2 6 2 2" xfId="8501"/>
    <cellStyle name="Vírgula 7 3 2 6 3" xfId="6695"/>
    <cellStyle name="Vírgula 7 3 2 6 3 2" xfId="8502"/>
    <cellStyle name="Vírgula 7 3 2 6 4" xfId="8500"/>
    <cellStyle name="Vírgula 7 3 2 7" xfId="6696"/>
    <cellStyle name="Vírgula 7 3 2 7 2" xfId="8503"/>
    <cellStyle name="Vírgula 7 3 2 8" xfId="6697"/>
    <cellStyle name="Vírgula 7 3 2 8 2" xfId="8504"/>
    <cellStyle name="Vírgula 7 3 2 9" xfId="6698"/>
    <cellStyle name="Vírgula 7 3 2 9 2" xfId="8505"/>
    <cellStyle name="Vírgula 7 3 3" xfId="6699"/>
    <cellStyle name="Vírgula 7 3 3 10" xfId="8506"/>
    <cellStyle name="Vírgula 7 3 3 2" xfId="6700"/>
    <cellStyle name="Vírgula 7 3 3 2 2" xfId="6701"/>
    <cellStyle name="Vírgula 7 3 3 2 2 2" xfId="6702"/>
    <cellStyle name="Vírgula 7 3 3 2 2 2 2" xfId="6703"/>
    <cellStyle name="Vírgula 7 3 3 2 2 2 2 2" xfId="8510"/>
    <cellStyle name="Vírgula 7 3 3 2 2 2 3" xfId="6704"/>
    <cellStyle name="Vírgula 7 3 3 2 2 2 3 2" xfId="8511"/>
    <cellStyle name="Vírgula 7 3 3 2 2 2 4" xfId="6705"/>
    <cellStyle name="Vírgula 7 3 3 2 2 2 4 2" xfId="8512"/>
    <cellStyle name="Vírgula 7 3 3 2 2 2 5" xfId="8509"/>
    <cellStyle name="Vírgula 7 3 3 2 2 3" xfId="6706"/>
    <cellStyle name="Vírgula 7 3 3 2 2 3 2" xfId="8513"/>
    <cellStyle name="Vírgula 7 3 3 2 2 4" xfId="6707"/>
    <cellStyle name="Vírgula 7 3 3 2 2 4 2" xfId="8514"/>
    <cellStyle name="Vírgula 7 3 3 2 2 5" xfId="6708"/>
    <cellStyle name="Vírgula 7 3 3 2 2 5 2" xfId="8515"/>
    <cellStyle name="Vírgula 7 3 3 2 2 6" xfId="8508"/>
    <cellStyle name="Vírgula 7 3 3 2 3" xfId="6709"/>
    <cellStyle name="Vírgula 7 3 3 2 3 2" xfId="6710"/>
    <cellStyle name="Vírgula 7 3 3 2 3 2 2" xfId="8517"/>
    <cellStyle name="Vírgula 7 3 3 2 3 3" xfId="6711"/>
    <cellStyle name="Vírgula 7 3 3 2 3 3 2" xfId="8518"/>
    <cellStyle name="Vírgula 7 3 3 2 3 4" xfId="6712"/>
    <cellStyle name="Vírgula 7 3 3 2 3 4 2" xfId="8519"/>
    <cellStyle name="Vírgula 7 3 3 2 3 5" xfId="8516"/>
    <cellStyle name="Vírgula 7 3 3 2 4" xfId="6713"/>
    <cellStyle name="Vírgula 7 3 3 2 4 2" xfId="8520"/>
    <cellStyle name="Vírgula 7 3 3 2 5" xfId="6714"/>
    <cellStyle name="Vírgula 7 3 3 2 5 2" xfId="8521"/>
    <cellStyle name="Vírgula 7 3 3 2 6" xfId="6715"/>
    <cellStyle name="Vírgula 7 3 3 2 6 2" xfId="8522"/>
    <cellStyle name="Vírgula 7 3 3 2 7" xfId="8507"/>
    <cellStyle name="Vírgula 7 3 3 3" xfId="6716"/>
    <cellStyle name="Vírgula 7 3 3 3 2" xfId="6717"/>
    <cellStyle name="Vírgula 7 3 3 3 2 2" xfId="6718"/>
    <cellStyle name="Vírgula 7 3 3 3 2 2 2" xfId="8525"/>
    <cellStyle name="Vírgula 7 3 3 3 2 3" xfId="6719"/>
    <cellStyle name="Vírgula 7 3 3 3 2 3 2" xfId="8526"/>
    <cellStyle name="Vírgula 7 3 3 3 2 4" xfId="6720"/>
    <cellStyle name="Vírgula 7 3 3 3 2 4 2" xfId="8527"/>
    <cellStyle name="Vírgula 7 3 3 3 2 5" xfId="8524"/>
    <cellStyle name="Vírgula 7 3 3 3 3" xfId="6721"/>
    <cellStyle name="Vírgula 7 3 3 3 3 2" xfId="8528"/>
    <cellStyle name="Vírgula 7 3 3 3 4" xfId="6722"/>
    <cellStyle name="Vírgula 7 3 3 3 4 2" xfId="8529"/>
    <cellStyle name="Vírgula 7 3 3 3 5" xfId="6723"/>
    <cellStyle name="Vírgula 7 3 3 3 5 2" xfId="8530"/>
    <cellStyle name="Vírgula 7 3 3 3 6" xfId="8523"/>
    <cellStyle name="Vírgula 7 3 3 4" xfId="6724"/>
    <cellStyle name="Vírgula 7 3 3 4 2" xfId="6725"/>
    <cellStyle name="Vírgula 7 3 3 4 2 2" xfId="8532"/>
    <cellStyle name="Vírgula 7 3 3 4 3" xfId="6726"/>
    <cellStyle name="Vírgula 7 3 3 4 3 2" xfId="8533"/>
    <cellStyle name="Vírgula 7 3 3 4 4" xfId="6727"/>
    <cellStyle name="Vírgula 7 3 3 4 4 2" xfId="8534"/>
    <cellStyle name="Vírgula 7 3 3 4 5" xfId="8531"/>
    <cellStyle name="Vírgula 7 3 3 5" xfId="6728"/>
    <cellStyle name="Vírgula 7 3 3 5 2" xfId="6729"/>
    <cellStyle name="Vírgula 7 3 3 5 2 2" xfId="8536"/>
    <cellStyle name="Vírgula 7 3 3 5 3" xfId="6730"/>
    <cellStyle name="Vírgula 7 3 3 5 3 2" xfId="8537"/>
    <cellStyle name="Vírgula 7 3 3 5 4" xfId="6731"/>
    <cellStyle name="Vírgula 7 3 3 5 4 2" xfId="8538"/>
    <cellStyle name="Vírgula 7 3 3 5 5" xfId="8535"/>
    <cellStyle name="Vírgula 7 3 3 6" xfId="6732"/>
    <cellStyle name="Vírgula 7 3 3 6 2" xfId="6733"/>
    <cellStyle name="Vírgula 7 3 3 6 2 2" xfId="8540"/>
    <cellStyle name="Vírgula 7 3 3 6 3" xfId="6734"/>
    <cellStyle name="Vírgula 7 3 3 6 3 2" xfId="8541"/>
    <cellStyle name="Vírgula 7 3 3 6 4" xfId="8539"/>
    <cellStyle name="Vírgula 7 3 3 7" xfId="6735"/>
    <cellStyle name="Vírgula 7 3 3 7 2" xfId="8542"/>
    <cellStyle name="Vírgula 7 3 3 8" xfId="6736"/>
    <cellStyle name="Vírgula 7 3 3 8 2" xfId="8543"/>
    <cellStyle name="Vírgula 7 3 3 9" xfId="6737"/>
    <cellStyle name="Vírgula 7 3 3 9 2" xfId="8544"/>
    <cellStyle name="Vírgula 7 3 4" xfId="6738"/>
    <cellStyle name="Vírgula 7 3 4 2" xfId="6739"/>
    <cellStyle name="Vírgula 7 3 4 2 2" xfId="6740"/>
    <cellStyle name="Vírgula 7 3 4 2 2 2" xfId="6741"/>
    <cellStyle name="Vírgula 7 3 4 2 2 2 2" xfId="8548"/>
    <cellStyle name="Vírgula 7 3 4 2 2 3" xfId="6742"/>
    <cellStyle name="Vírgula 7 3 4 2 2 3 2" xfId="8549"/>
    <cellStyle name="Vírgula 7 3 4 2 2 4" xfId="6743"/>
    <cellStyle name="Vírgula 7 3 4 2 2 4 2" xfId="8550"/>
    <cellStyle name="Vírgula 7 3 4 2 2 5" xfId="8547"/>
    <cellStyle name="Vírgula 7 3 4 2 3" xfId="6744"/>
    <cellStyle name="Vírgula 7 3 4 2 3 2" xfId="8551"/>
    <cellStyle name="Vírgula 7 3 4 2 4" xfId="6745"/>
    <cellStyle name="Vírgula 7 3 4 2 4 2" xfId="8552"/>
    <cellStyle name="Vírgula 7 3 4 2 5" xfId="6746"/>
    <cellStyle name="Vírgula 7 3 4 2 5 2" xfId="8553"/>
    <cellStyle name="Vírgula 7 3 4 2 6" xfId="8546"/>
    <cellStyle name="Vírgula 7 3 4 3" xfId="6747"/>
    <cellStyle name="Vírgula 7 3 4 3 2" xfId="6748"/>
    <cellStyle name="Vírgula 7 3 4 3 2 2" xfId="8555"/>
    <cellStyle name="Vírgula 7 3 4 3 3" xfId="6749"/>
    <cellStyle name="Vírgula 7 3 4 3 3 2" xfId="8556"/>
    <cellStyle name="Vírgula 7 3 4 3 4" xfId="6750"/>
    <cellStyle name="Vírgula 7 3 4 3 4 2" xfId="8557"/>
    <cellStyle name="Vírgula 7 3 4 3 5" xfId="8554"/>
    <cellStyle name="Vírgula 7 3 4 4" xfId="6751"/>
    <cellStyle name="Vírgula 7 3 4 4 2" xfId="8558"/>
    <cellStyle name="Vírgula 7 3 4 5" xfId="6752"/>
    <cellStyle name="Vírgula 7 3 4 5 2" xfId="8559"/>
    <cellStyle name="Vírgula 7 3 4 6" xfId="6753"/>
    <cellStyle name="Vírgula 7 3 4 6 2" xfId="8560"/>
    <cellStyle name="Vírgula 7 3 4 7" xfId="8545"/>
    <cellStyle name="Vírgula 7 3 5" xfId="6754"/>
    <cellStyle name="Vírgula 7 3 5 2" xfId="6755"/>
    <cellStyle name="Vírgula 7 3 5 2 2" xfId="6756"/>
    <cellStyle name="Vírgula 7 3 5 2 2 2" xfId="6757"/>
    <cellStyle name="Vírgula 7 3 5 2 2 2 2" xfId="8564"/>
    <cellStyle name="Vírgula 7 3 5 2 2 3" xfId="6758"/>
    <cellStyle name="Vírgula 7 3 5 2 2 3 2" xfId="8565"/>
    <cellStyle name="Vírgula 7 3 5 2 2 4" xfId="6759"/>
    <cellStyle name="Vírgula 7 3 5 2 2 4 2" xfId="8566"/>
    <cellStyle name="Vírgula 7 3 5 2 2 5" xfId="8563"/>
    <cellStyle name="Vírgula 7 3 5 2 3" xfId="6760"/>
    <cellStyle name="Vírgula 7 3 5 2 3 2" xfId="8567"/>
    <cellStyle name="Vírgula 7 3 5 2 4" xfId="6761"/>
    <cellStyle name="Vírgula 7 3 5 2 4 2" xfId="8568"/>
    <cellStyle name="Vírgula 7 3 5 2 5" xfId="6762"/>
    <cellStyle name="Vírgula 7 3 5 2 5 2" xfId="8569"/>
    <cellStyle name="Vírgula 7 3 5 2 6" xfId="8562"/>
    <cellStyle name="Vírgula 7 3 5 3" xfId="6763"/>
    <cellStyle name="Vírgula 7 3 5 3 2" xfId="6764"/>
    <cellStyle name="Vírgula 7 3 5 3 2 2" xfId="8571"/>
    <cellStyle name="Vírgula 7 3 5 3 3" xfId="6765"/>
    <cellStyle name="Vírgula 7 3 5 3 3 2" xfId="8572"/>
    <cellStyle name="Vírgula 7 3 5 3 4" xfId="6766"/>
    <cellStyle name="Vírgula 7 3 5 3 4 2" xfId="8573"/>
    <cellStyle name="Vírgula 7 3 5 3 5" xfId="8570"/>
    <cellStyle name="Vírgula 7 3 5 4" xfId="6767"/>
    <cellStyle name="Vírgula 7 3 5 4 2" xfId="8574"/>
    <cellStyle name="Vírgula 7 3 5 5" xfId="6768"/>
    <cellStyle name="Vírgula 7 3 5 5 2" xfId="8575"/>
    <cellStyle name="Vírgula 7 3 5 6" xfId="6769"/>
    <cellStyle name="Vírgula 7 3 5 6 2" xfId="8576"/>
    <cellStyle name="Vírgula 7 3 5 7" xfId="8561"/>
    <cellStyle name="Vírgula 7 3 6" xfId="6770"/>
    <cellStyle name="Vírgula 7 3 6 2" xfId="6771"/>
    <cellStyle name="Vírgula 7 3 6 2 2" xfId="6772"/>
    <cellStyle name="Vírgula 7 3 6 2 2 2" xfId="6773"/>
    <cellStyle name="Vírgula 7 3 6 2 2 2 2" xfId="8580"/>
    <cellStyle name="Vírgula 7 3 6 2 2 3" xfId="6774"/>
    <cellStyle name="Vírgula 7 3 6 2 2 3 2" xfId="8581"/>
    <cellStyle name="Vírgula 7 3 6 2 2 4" xfId="6775"/>
    <cellStyle name="Vírgula 7 3 6 2 2 4 2" xfId="8582"/>
    <cellStyle name="Vírgula 7 3 6 2 2 5" xfId="8579"/>
    <cellStyle name="Vírgula 7 3 6 2 3" xfId="6776"/>
    <cellStyle name="Vírgula 7 3 6 2 3 2" xfId="8583"/>
    <cellStyle name="Vírgula 7 3 6 2 4" xfId="6777"/>
    <cellStyle name="Vírgula 7 3 6 2 4 2" xfId="8584"/>
    <cellStyle name="Vírgula 7 3 6 2 5" xfId="6778"/>
    <cellStyle name="Vírgula 7 3 6 2 5 2" xfId="8585"/>
    <cellStyle name="Vírgula 7 3 6 2 6" xfId="8578"/>
    <cellStyle name="Vírgula 7 3 6 3" xfId="6779"/>
    <cellStyle name="Vírgula 7 3 6 3 2" xfId="6780"/>
    <cellStyle name="Vírgula 7 3 6 3 2 2" xfId="8587"/>
    <cellStyle name="Vírgula 7 3 6 3 3" xfId="6781"/>
    <cellStyle name="Vírgula 7 3 6 3 3 2" xfId="8588"/>
    <cellStyle name="Vírgula 7 3 6 3 4" xfId="6782"/>
    <cellStyle name="Vírgula 7 3 6 3 4 2" xfId="8589"/>
    <cellStyle name="Vírgula 7 3 6 3 5" xfId="8586"/>
    <cellStyle name="Vírgula 7 3 6 4" xfId="6783"/>
    <cellStyle name="Vírgula 7 3 6 4 2" xfId="8590"/>
    <cellStyle name="Vírgula 7 3 6 5" xfId="6784"/>
    <cellStyle name="Vírgula 7 3 6 5 2" xfId="8591"/>
    <cellStyle name="Vírgula 7 3 6 6" xfId="6785"/>
    <cellStyle name="Vírgula 7 3 6 6 2" xfId="8592"/>
    <cellStyle name="Vírgula 7 3 6 7" xfId="8577"/>
    <cellStyle name="Vírgula 7 3 7" xfId="6786"/>
    <cellStyle name="Vírgula 7 3 7 2" xfId="6787"/>
    <cellStyle name="Vírgula 7 3 7 2 2" xfId="6788"/>
    <cellStyle name="Vírgula 7 3 7 2 2 2" xfId="8595"/>
    <cellStyle name="Vírgula 7 3 7 2 3" xfId="6789"/>
    <cellStyle name="Vírgula 7 3 7 2 3 2" xfId="8596"/>
    <cellStyle name="Vírgula 7 3 7 2 4" xfId="6790"/>
    <cellStyle name="Vírgula 7 3 7 2 4 2" xfId="8597"/>
    <cellStyle name="Vírgula 7 3 7 2 5" xfId="8594"/>
    <cellStyle name="Vírgula 7 3 7 3" xfId="6791"/>
    <cellStyle name="Vírgula 7 3 7 3 2" xfId="8598"/>
    <cellStyle name="Vírgula 7 3 7 4" xfId="6792"/>
    <cellStyle name="Vírgula 7 3 7 4 2" xfId="8599"/>
    <cellStyle name="Vírgula 7 3 7 5" xfId="6793"/>
    <cellStyle name="Vírgula 7 3 7 5 2" xfId="8600"/>
    <cellStyle name="Vírgula 7 3 7 6" xfId="8593"/>
    <cellStyle name="Vírgula 7 3 8" xfId="6794"/>
    <cellStyle name="Vírgula 7 3 8 2" xfId="6795"/>
    <cellStyle name="Vírgula 7 3 8 2 2" xfId="8602"/>
    <cellStyle name="Vírgula 7 3 8 3" xfId="6796"/>
    <cellStyle name="Vírgula 7 3 8 3 2" xfId="8603"/>
    <cellStyle name="Vírgula 7 3 8 4" xfId="6797"/>
    <cellStyle name="Vírgula 7 3 8 4 2" xfId="8604"/>
    <cellStyle name="Vírgula 7 3 8 5" xfId="8601"/>
    <cellStyle name="Vírgula 7 3 9" xfId="6798"/>
    <cellStyle name="Vírgula 7 3 9 2" xfId="6799"/>
    <cellStyle name="Vírgula 7 3 9 2 2" xfId="8606"/>
    <cellStyle name="Vírgula 7 3 9 3" xfId="6800"/>
    <cellStyle name="Vírgula 7 3 9 3 2" xfId="8607"/>
    <cellStyle name="Vírgula 7 3 9 4" xfId="6801"/>
    <cellStyle name="Vírgula 7 3 9 4 2" xfId="8608"/>
    <cellStyle name="Vírgula 7 3 9 5" xfId="8605"/>
    <cellStyle name="Vírgula 7 4" xfId="6802"/>
    <cellStyle name="Vírgula 7 4 10" xfId="6803"/>
    <cellStyle name="Vírgula 7 4 10 2" xfId="6804"/>
    <cellStyle name="Vírgula 7 4 10 2 2" xfId="8611"/>
    <cellStyle name="Vírgula 7 4 10 3" xfId="6805"/>
    <cellStyle name="Vírgula 7 4 10 3 2" xfId="8612"/>
    <cellStyle name="Vírgula 7 4 10 4" xfId="8610"/>
    <cellStyle name="Vírgula 7 4 11" xfId="6806"/>
    <cellStyle name="Vírgula 7 4 11 2" xfId="8613"/>
    <cellStyle name="Vírgula 7 4 12" xfId="6807"/>
    <cellStyle name="Vírgula 7 4 12 2" xfId="8614"/>
    <cellStyle name="Vírgula 7 4 13" xfId="6808"/>
    <cellStyle name="Vírgula 7 4 13 2" xfId="8615"/>
    <cellStyle name="Vírgula 7 4 14" xfId="8609"/>
    <cellStyle name="Vírgula 7 4 2" xfId="6809"/>
    <cellStyle name="Vírgula 7 4 2 10" xfId="6810"/>
    <cellStyle name="Vírgula 7 4 2 10 2" xfId="8617"/>
    <cellStyle name="Vírgula 7 4 2 11" xfId="6811"/>
    <cellStyle name="Vírgula 7 4 2 11 2" xfId="8618"/>
    <cellStyle name="Vírgula 7 4 2 12" xfId="8616"/>
    <cellStyle name="Vírgula 7 4 2 2" xfId="6812"/>
    <cellStyle name="Vírgula 7 4 2 2 10" xfId="6813"/>
    <cellStyle name="Vírgula 7 4 2 2 10 2" xfId="8620"/>
    <cellStyle name="Vírgula 7 4 2 2 11" xfId="8619"/>
    <cellStyle name="Vírgula 7 4 2 2 2" xfId="6814"/>
    <cellStyle name="Vírgula 7 4 2 2 2 2" xfId="6815"/>
    <cellStyle name="Vírgula 7 4 2 2 2 2 2" xfId="6816"/>
    <cellStyle name="Vírgula 7 4 2 2 2 2 2 2" xfId="6817"/>
    <cellStyle name="Vírgula 7 4 2 2 2 2 2 2 2" xfId="8624"/>
    <cellStyle name="Vírgula 7 4 2 2 2 2 2 3" xfId="6818"/>
    <cellStyle name="Vírgula 7 4 2 2 2 2 2 3 2" xfId="8625"/>
    <cellStyle name="Vírgula 7 4 2 2 2 2 2 4" xfId="6819"/>
    <cellStyle name="Vírgula 7 4 2 2 2 2 2 4 2" xfId="8626"/>
    <cellStyle name="Vírgula 7 4 2 2 2 2 2 5" xfId="8623"/>
    <cellStyle name="Vírgula 7 4 2 2 2 2 3" xfId="6820"/>
    <cellStyle name="Vírgula 7 4 2 2 2 2 3 2" xfId="8627"/>
    <cellStyle name="Vírgula 7 4 2 2 2 2 4" xfId="6821"/>
    <cellStyle name="Vírgula 7 4 2 2 2 2 4 2" xfId="8628"/>
    <cellStyle name="Vírgula 7 4 2 2 2 2 5" xfId="6822"/>
    <cellStyle name="Vírgula 7 4 2 2 2 2 5 2" xfId="8629"/>
    <cellStyle name="Vírgula 7 4 2 2 2 2 6" xfId="8622"/>
    <cellStyle name="Vírgula 7 4 2 2 2 3" xfId="6823"/>
    <cellStyle name="Vírgula 7 4 2 2 2 3 2" xfId="6824"/>
    <cellStyle name="Vírgula 7 4 2 2 2 3 2 2" xfId="8631"/>
    <cellStyle name="Vírgula 7 4 2 2 2 3 3" xfId="6825"/>
    <cellStyle name="Vírgula 7 4 2 2 2 3 3 2" xfId="8632"/>
    <cellStyle name="Vírgula 7 4 2 2 2 3 4" xfId="6826"/>
    <cellStyle name="Vírgula 7 4 2 2 2 3 4 2" xfId="8633"/>
    <cellStyle name="Vírgula 7 4 2 2 2 3 5" xfId="8630"/>
    <cellStyle name="Vírgula 7 4 2 2 2 4" xfId="6827"/>
    <cellStyle name="Vírgula 7 4 2 2 2 4 2" xfId="8634"/>
    <cellStyle name="Vírgula 7 4 2 2 2 5" xfId="6828"/>
    <cellStyle name="Vírgula 7 4 2 2 2 5 2" xfId="8635"/>
    <cellStyle name="Vírgula 7 4 2 2 2 6" xfId="6829"/>
    <cellStyle name="Vírgula 7 4 2 2 2 6 2" xfId="8636"/>
    <cellStyle name="Vírgula 7 4 2 2 2 7" xfId="8621"/>
    <cellStyle name="Vírgula 7 4 2 2 3" xfId="6830"/>
    <cellStyle name="Vírgula 7 4 2 2 3 2" xfId="6831"/>
    <cellStyle name="Vírgula 7 4 2 2 3 2 2" xfId="6832"/>
    <cellStyle name="Vírgula 7 4 2 2 3 2 2 2" xfId="6833"/>
    <cellStyle name="Vírgula 7 4 2 2 3 2 2 2 2" xfId="8640"/>
    <cellStyle name="Vírgula 7 4 2 2 3 2 2 3" xfId="6834"/>
    <cellStyle name="Vírgula 7 4 2 2 3 2 2 3 2" xfId="8641"/>
    <cellStyle name="Vírgula 7 4 2 2 3 2 2 4" xfId="6835"/>
    <cellStyle name="Vírgula 7 4 2 2 3 2 2 4 2" xfId="8642"/>
    <cellStyle name="Vírgula 7 4 2 2 3 2 2 5" xfId="8639"/>
    <cellStyle name="Vírgula 7 4 2 2 3 2 3" xfId="6836"/>
    <cellStyle name="Vírgula 7 4 2 2 3 2 3 2" xfId="8643"/>
    <cellStyle name="Vírgula 7 4 2 2 3 2 4" xfId="6837"/>
    <cellStyle name="Vírgula 7 4 2 2 3 2 4 2" xfId="8644"/>
    <cellStyle name="Vírgula 7 4 2 2 3 2 5" xfId="6838"/>
    <cellStyle name="Vírgula 7 4 2 2 3 2 5 2" xfId="8645"/>
    <cellStyle name="Vírgula 7 4 2 2 3 2 6" xfId="8638"/>
    <cellStyle name="Vírgula 7 4 2 2 3 3" xfId="6839"/>
    <cellStyle name="Vírgula 7 4 2 2 3 3 2" xfId="6840"/>
    <cellStyle name="Vírgula 7 4 2 2 3 3 2 2" xfId="8647"/>
    <cellStyle name="Vírgula 7 4 2 2 3 3 3" xfId="6841"/>
    <cellStyle name="Vírgula 7 4 2 2 3 3 3 2" xfId="8648"/>
    <cellStyle name="Vírgula 7 4 2 2 3 3 4" xfId="6842"/>
    <cellStyle name="Vírgula 7 4 2 2 3 3 4 2" xfId="8649"/>
    <cellStyle name="Vírgula 7 4 2 2 3 3 5" xfId="8646"/>
    <cellStyle name="Vírgula 7 4 2 2 3 4" xfId="6843"/>
    <cellStyle name="Vírgula 7 4 2 2 3 4 2" xfId="8650"/>
    <cellStyle name="Vírgula 7 4 2 2 3 5" xfId="6844"/>
    <cellStyle name="Vírgula 7 4 2 2 3 5 2" xfId="8651"/>
    <cellStyle name="Vírgula 7 4 2 2 3 6" xfId="6845"/>
    <cellStyle name="Vírgula 7 4 2 2 3 6 2" xfId="8652"/>
    <cellStyle name="Vírgula 7 4 2 2 3 7" xfId="8637"/>
    <cellStyle name="Vírgula 7 4 2 2 4" xfId="6846"/>
    <cellStyle name="Vírgula 7 4 2 2 4 2" xfId="6847"/>
    <cellStyle name="Vírgula 7 4 2 2 4 2 2" xfId="6848"/>
    <cellStyle name="Vírgula 7 4 2 2 4 2 2 2" xfId="8655"/>
    <cellStyle name="Vírgula 7 4 2 2 4 2 3" xfId="6849"/>
    <cellStyle name="Vírgula 7 4 2 2 4 2 3 2" xfId="8656"/>
    <cellStyle name="Vírgula 7 4 2 2 4 2 4" xfId="6850"/>
    <cellStyle name="Vírgula 7 4 2 2 4 2 4 2" xfId="8657"/>
    <cellStyle name="Vírgula 7 4 2 2 4 2 5" xfId="8654"/>
    <cellStyle name="Vírgula 7 4 2 2 4 3" xfId="6851"/>
    <cellStyle name="Vírgula 7 4 2 2 4 3 2" xfId="8658"/>
    <cellStyle name="Vírgula 7 4 2 2 4 4" xfId="6852"/>
    <cellStyle name="Vírgula 7 4 2 2 4 4 2" xfId="8659"/>
    <cellStyle name="Vírgula 7 4 2 2 4 5" xfId="6853"/>
    <cellStyle name="Vírgula 7 4 2 2 4 5 2" xfId="8660"/>
    <cellStyle name="Vírgula 7 4 2 2 4 6" xfId="8653"/>
    <cellStyle name="Vírgula 7 4 2 2 5" xfId="6854"/>
    <cellStyle name="Vírgula 7 4 2 2 5 2" xfId="6855"/>
    <cellStyle name="Vírgula 7 4 2 2 5 2 2" xfId="8662"/>
    <cellStyle name="Vírgula 7 4 2 2 5 3" xfId="6856"/>
    <cellStyle name="Vírgula 7 4 2 2 5 3 2" xfId="8663"/>
    <cellStyle name="Vírgula 7 4 2 2 5 4" xfId="6857"/>
    <cellStyle name="Vírgula 7 4 2 2 5 4 2" xfId="8664"/>
    <cellStyle name="Vírgula 7 4 2 2 5 5" xfId="8661"/>
    <cellStyle name="Vírgula 7 4 2 2 6" xfId="6858"/>
    <cellStyle name="Vírgula 7 4 2 2 6 2" xfId="6859"/>
    <cellStyle name="Vírgula 7 4 2 2 6 2 2" xfId="8666"/>
    <cellStyle name="Vírgula 7 4 2 2 6 3" xfId="6860"/>
    <cellStyle name="Vírgula 7 4 2 2 6 3 2" xfId="8667"/>
    <cellStyle name="Vírgula 7 4 2 2 6 4" xfId="6861"/>
    <cellStyle name="Vírgula 7 4 2 2 6 4 2" xfId="8668"/>
    <cellStyle name="Vírgula 7 4 2 2 6 5" xfId="8665"/>
    <cellStyle name="Vírgula 7 4 2 2 7" xfId="6862"/>
    <cellStyle name="Vírgula 7 4 2 2 7 2" xfId="6863"/>
    <cellStyle name="Vírgula 7 4 2 2 7 2 2" xfId="8670"/>
    <cellStyle name="Vírgula 7 4 2 2 7 3" xfId="6864"/>
    <cellStyle name="Vírgula 7 4 2 2 7 3 2" xfId="8671"/>
    <cellStyle name="Vírgula 7 4 2 2 7 4" xfId="8669"/>
    <cellStyle name="Vírgula 7 4 2 2 8" xfId="6865"/>
    <cellStyle name="Vírgula 7 4 2 2 8 2" xfId="8672"/>
    <cellStyle name="Vírgula 7 4 2 2 9" xfId="6866"/>
    <cellStyle name="Vírgula 7 4 2 2 9 2" xfId="8673"/>
    <cellStyle name="Vírgula 7 4 2 3" xfId="6867"/>
    <cellStyle name="Vírgula 7 4 2 3 2" xfId="6868"/>
    <cellStyle name="Vírgula 7 4 2 3 2 2" xfId="6869"/>
    <cellStyle name="Vírgula 7 4 2 3 2 2 2" xfId="6870"/>
    <cellStyle name="Vírgula 7 4 2 3 2 2 2 2" xfId="8677"/>
    <cellStyle name="Vírgula 7 4 2 3 2 2 3" xfId="6871"/>
    <cellStyle name="Vírgula 7 4 2 3 2 2 3 2" xfId="8678"/>
    <cellStyle name="Vírgula 7 4 2 3 2 2 4" xfId="6872"/>
    <cellStyle name="Vírgula 7 4 2 3 2 2 4 2" xfId="8679"/>
    <cellStyle name="Vírgula 7 4 2 3 2 2 5" xfId="8676"/>
    <cellStyle name="Vírgula 7 4 2 3 2 3" xfId="6873"/>
    <cellStyle name="Vírgula 7 4 2 3 2 3 2" xfId="8680"/>
    <cellStyle name="Vírgula 7 4 2 3 2 4" xfId="6874"/>
    <cellStyle name="Vírgula 7 4 2 3 2 4 2" xfId="8681"/>
    <cellStyle name="Vírgula 7 4 2 3 2 5" xfId="6875"/>
    <cellStyle name="Vírgula 7 4 2 3 2 5 2" xfId="8682"/>
    <cellStyle name="Vírgula 7 4 2 3 2 6" xfId="8675"/>
    <cellStyle name="Vírgula 7 4 2 3 3" xfId="6876"/>
    <cellStyle name="Vírgula 7 4 2 3 3 2" xfId="6877"/>
    <cellStyle name="Vírgula 7 4 2 3 3 2 2" xfId="8684"/>
    <cellStyle name="Vírgula 7 4 2 3 3 3" xfId="6878"/>
    <cellStyle name="Vírgula 7 4 2 3 3 3 2" xfId="8685"/>
    <cellStyle name="Vírgula 7 4 2 3 3 4" xfId="6879"/>
    <cellStyle name="Vírgula 7 4 2 3 3 4 2" xfId="8686"/>
    <cellStyle name="Vírgula 7 4 2 3 3 5" xfId="8683"/>
    <cellStyle name="Vírgula 7 4 2 3 4" xfId="6880"/>
    <cellStyle name="Vírgula 7 4 2 3 4 2" xfId="8687"/>
    <cellStyle name="Vírgula 7 4 2 3 5" xfId="6881"/>
    <cellStyle name="Vírgula 7 4 2 3 5 2" xfId="8688"/>
    <cellStyle name="Vírgula 7 4 2 3 6" xfId="6882"/>
    <cellStyle name="Vírgula 7 4 2 3 6 2" xfId="8689"/>
    <cellStyle name="Vírgula 7 4 2 3 7" xfId="8674"/>
    <cellStyle name="Vírgula 7 4 2 4" xfId="6883"/>
    <cellStyle name="Vírgula 7 4 2 4 2" xfId="6884"/>
    <cellStyle name="Vírgula 7 4 2 4 2 2" xfId="6885"/>
    <cellStyle name="Vírgula 7 4 2 4 2 2 2" xfId="6886"/>
    <cellStyle name="Vírgula 7 4 2 4 2 2 2 2" xfId="8693"/>
    <cellStyle name="Vírgula 7 4 2 4 2 2 3" xfId="6887"/>
    <cellStyle name="Vírgula 7 4 2 4 2 2 3 2" xfId="8694"/>
    <cellStyle name="Vírgula 7 4 2 4 2 2 4" xfId="6888"/>
    <cellStyle name="Vírgula 7 4 2 4 2 2 4 2" xfId="8695"/>
    <cellStyle name="Vírgula 7 4 2 4 2 2 5" xfId="8692"/>
    <cellStyle name="Vírgula 7 4 2 4 2 3" xfId="6889"/>
    <cellStyle name="Vírgula 7 4 2 4 2 3 2" xfId="8696"/>
    <cellStyle name="Vírgula 7 4 2 4 2 4" xfId="6890"/>
    <cellStyle name="Vírgula 7 4 2 4 2 4 2" xfId="8697"/>
    <cellStyle name="Vírgula 7 4 2 4 2 5" xfId="6891"/>
    <cellStyle name="Vírgula 7 4 2 4 2 5 2" xfId="8698"/>
    <cellStyle name="Vírgula 7 4 2 4 2 6" xfId="8691"/>
    <cellStyle name="Vírgula 7 4 2 4 3" xfId="6892"/>
    <cellStyle name="Vírgula 7 4 2 4 3 2" xfId="6893"/>
    <cellStyle name="Vírgula 7 4 2 4 3 2 2" xfId="8700"/>
    <cellStyle name="Vírgula 7 4 2 4 3 3" xfId="6894"/>
    <cellStyle name="Vírgula 7 4 2 4 3 3 2" xfId="8701"/>
    <cellStyle name="Vírgula 7 4 2 4 3 4" xfId="6895"/>
    <cellStyle name="Vírgula 7 4 2 4 3 4 2" xfId="8702"/>
    <cellStyle name="Vírgula 7 4 2 4 3 5" xfId="8699"/>
    <cellStyle name="Vírgula 7 4 2 4 4" xfId="6896"/>
    <cellStyle name="Vírgula 7 4 2 4 4 2" xfId="8703"/>
    <cellStyle name="Vírgula 7 4 2 4 5" xfId="6897"/>
    <cellStyle name="Vírgula 7 4 2 4 5 2" xfId="8704"/>
    <cellStyle name="Vírgula 7 4 2 4 6" xfId="6898"/>
    <cellStyle name="Vírgula 7 4 2 4 6 2" xfId="8705"/>
    <cellStyle name="Vírgula 7 4 2 4 7" xfId="8690"/>
    <cellStyle name="Vírgula 7 4 2 5" xfId="6899"/>
    <cellStyle name="Vírgula 7 4 2 5 2" xfId="6900"/>
    <cellStyle name="Vírgula 7 4 2 5 2 2" xfId="6901"/>
    <cellStyle name="Vírgula 7 4 2 5 2 2 2" xfId="8708"/>
    <cellStyle name="Vírgula 7 4 2 5 2 3" xfId="6902"/>
    <cellStyle name="Vírgula 7 4 2 5 2 3 2" xfId="8709"/>
    <cellStyle name="Vírgula 7 4 2 5 2 4" xfId="6903"/>
    <cellStyle name="Vírgula 7 4 2 5 2 4 2" xfId="8710"/>
    <cellStyle name="Vírgula 7 4 2 5 2 5" xfId="8707"/>
    <cellStyle name="Vírgula 7 4 2 5 3" xfId="6904"/>
    <cellStyle name="Vírgula 7 4 2 5 3 2" xfId="8711"/>
    <cellStyle name="Vírgula 7 4 2 5 4" xfId="6905"/>
    <cellStyle name="Vírgula 7 4 2 5 4 2" xfId="8712"/>
    <cellStyle name="Vírgula 7 4 2 5 5" xfId="6906"/>
    <cellStyle name="Vírgula 7 4 2 5 5 2" xfId="8713"/>
    <cellStyle name="Vírgula 7 4 2 5 6" xfId="8706"/>
    <cellStyle name="Vírgula 7 4 2 6" xfId="6907"/>
    <cellStyle name="Vírgula 7 4 2 6 2" xfId="6908"/>
    <cellStyle name="Vírgula 7 4 2 6 2 2" xfId="8715"/>
    <cellStyle name="Vírgula 7 4 2 6 3" xfId="6909"/>
    <cellStyle name="Vírgula 7 4 2 6 3 2" xfId="8716"/>
    <cellStyle name="Vírgula 7 4 2 6 4" xfId="6910"/>
    <cellStyle name="Vírgula 7 4 2 6 4 2" xfId="8717"/>
    <cellStyle name="Vírgula 7 4 2 6 5" xfId="8714"/>
    <cellStyle name="Vírgula 7 4 2 7" xfId="6911"/>
    <cellStyle name="Vírgula 7 4 2 7 2" xfId="6912"/>
    <cellStyle name="Vírgula 7 4 2 7 2 2" xfId="8719"/>
    <cellStyle name="Vírgula 7 4 2 7 3" xfId="6913"/>
    <cellStyle name="Vírgula 7 4 2 7 3 2" xfId="8720"/>
    <cellStyle name="Vírgula 7 4 2 7 4" xfId="6914"/>
    <cellStyle name="Vírgula 7 4 2 7 4 2" xfId="8721"/>
    <cellStyle name="Vírgula 7 4 2 7 5" xfId="8718"/>
    <cellStyle name="Vírgula 7 4 2 8" xfId="6915"/>
    <cellStyle name="Vírgula 7 4 2 8 2" xfId="6916"/>
    <cellStyle name="Vírgula 7 4 2 8 2 2" xfId="8723"/>
    <cellStyle name="Vírgula 7 4 2 8 3" xfId="6917"/>
    <cellStyle name="Vírgula 7 4 2 8 3 2" xfId="8724"/>
    <cellStyle name="Vírgula 7 4 2 8 4" xfId="8722"/>
    <cellStyle name="Vírgula 7 4 2 9" xfId="6918"/>
    <cellStyle name="Vírgula 7 4 2 9 2" xfId="8725"/>
    <cellStyle name="Vírgula 7 4 3" xfId="6919"/>
    <cellStyle name="Vírgula 7 4 3 10" xfId="8726"/>
    <cellStyle name="Vírgula 7 4 3 2" xfId="6920"/>
    <cellStyle name="Vírgula 7 4 3 2 2" xfId="6921"/>
    <cellStyle name="Vírgula 7 4 3 2 2 2" xfId="6922"/>
    <cellStyle name="Vírgula 7 4 3 2 2 2 2" xfId="6923"/>
    <cellStyle name="Vírgula 7 4 3 2 2 2 2 2" xfId="8730"/>
    <cellStyle name="Vírgula 7 4 3 2 2 2 3" xfId="6924"/>
    <cellStyle name="Vírgula 7 4 3 2 2 2 3 2" xfId="8731"/>
    <cellStyle name="Vírgula 7 4 3 2 2 2 4" xfId="6925"/>
    <cellStyle name="Vírgula 7 4 3 2 2 2 4 2" xfId="8732"/>
    <cellStyle name="Vírgula 7 4 3 2 2 2 5" xfId="8729"/>
    <cellStyle name="Vírgula 7 4 3 2 2 3" xfId="6926"/>
    <cellStyle name="Vírgula 7 4 3 2 2 3 2" xfId="8733"/>
    <cellStyle name="Vírgula 7 4 3 2 2 4" xfId="6927"/>
    <cellStyle name="Vírgula 7 4 3 2 2 4 2" xfId="8734"/>
    <cellStyle name="Vírgula 7 4 3 2 2 5" xfId="6928"/>
    <cellStyle name="Vírgula 7 4 3 2 2 5 2" xfId="8735"/>
    <cellStyle name="Vírgula 7 4 3 2 2 6" xfId="8728"/>
    <cellStyle name="Vírgula 7 4 3 2 3" xfId="6929"/>
    <cellStyle name="Vírgula 7 4 3 2 3 2" xfId="6930"/>
    <cellStyle name="Vírgula 7 4 3 2 3 2 2" xfId="8737"/>
    <cellStyle name="Vírgula 7 4 3 2 3 3" xfId="6931"/>
    <cellStyle name="Vírgula 7 4 3 2 3 3 2" xfId="8738"/>
    <cellStyle name="Vírgula 7 4 3 2 3 4" xfId="6932"/>
    <cellStyle name="Vírgula 7 4 3 2 3 4 2" xfId="8739"/>
    <cellStyle name="Vírgula 7 4 3 2 3 5" xfId="8736"/>
    <cellStyle name="Vírgula 7 4 3 2 4" xfId="6933"/>
    <cellStyle name="Vírgula 7 4 3 2 4 2" xfId="8740"/>
    <cellStyle name="Vírgula 7 4 3 2 5" xfId="6934"/>
    <cellStyle name="Vírgula 7 4 3 2 5 2" xfId="8741"/>
    <cellStyle name="Vírgula 7 4 3 2 6" xfId="6935"/>
    <cellStyle name="Vírgula 7 4 3 2 6 2" xfId="8742"/>
    <cellStyle name="Vírgula 7 4 3 2 7" xfId="8727"/>
    <cellStyle name="Vírgula 7 4 3 3" xfId="6936"/>
    <cellStyle name="Vírgula 7 4 3 3 2" xfId="6937"/>
    <cellStyle name="Vírgula 7 4 3 3 2 2" xfId="6938"/>
    <cellStyle name="Vírgula 7 4 3 3 2 2 2" xfId="8745"/>
    <cellStyle name="Vírgula 7 4 3 3 2 3" xfId="6939"/>
    <cellStyle name="Vírgula 7 4 3 3 2 3 2" xfId="8746"/>
    <cellStyle name="Vírgula 7 4 3 3 2 4" xfId="6940"/>
    <cellStyle name="Vírgula 7 4 3 3 2 4 2" xfId="8747"/>
    <cellStyle name="Vírgula 7 4 3 3 2 5" xfId="8744"/>
    <cellStyle name="Vírgula 7 4 3 3 3" xfId="6941"/>
    <cellStyle name="Vírgula 7 4 3 3 3 2" xfId="8748"/>
    <cellStyle name="Vírgula 7 4 3 3 4" xfId="6942"/>
    <cellStyle name="Vírgula 7 4 3 3 4 2" xfId="8749"/>
    <cellStyle name="Vírgula 7 4 3 3 5" xfId="6943"/>
    <cellStyle name="Vírgula 7 4 3 3 5 2" xfId="8750"/>
    <cellStyle name="Vírgula 7 4 3 3 6" xfId="8743"/>
    <cellStyle name="Vírgula 7 4 3 4" xfId="6944"/>
    <cellStyle name="Vírgula 7 4 3 4 2" xfId="6945"/>
    <cellStyle name="Vírgula 7 4 3 4 2 2" xfId="8752"/>
    <cellStyle name="Vírgula 7 4 3 4 3" xfId="6946"/>
    <cellStyle name="Vírgula 7 4 3 4 3 2" xfId="8753"/>
    <cellStyle name="Vírgula 7 4 3 4 4" xfId="6947"/>
    <cellStyle name="Vírgula 7 4 3 4 4 2" xfId="8754"/>
    <cellStyle name="Vírgula 7 4 3 4 5" xfId="8751"/>
    <cellStyle name="Vírgula 7 4 3 5" xfId="6948"/>
    <cellStyle name="Vírgula 7 4 3 5 2" xfId="6949"/>
    <cellStyle name="Vírgula 7 4 3 5 2 2" xfId="8756"/>
    <cellStyle name="Vírgula 7 4 3 5 3" xfId="6950"/>
    <cellStyle name="Vírgula 7 4 3 5 3 2" xfId="8757"/>
    <cellStyle name="Vírgula 7 4 3 5 4" xfId="6951"/>
    <cellStyle name="Vírgula 7 4 3 5 4 2" xfId="8758"/>
    <cellStyle name="Vírgula 7 4 3 5 5" xfId="8755"/>
    <cellStyle name="Vírgula 7 4 3 6" xfId="6952"/>
    <cellStyle name="Vírgula 7 4 3 6 2" xfId="6953"/>
    <cellStyle name="Vírgula 7 4 3 6 2 2" xfId="8760"/>
    <cellStyle name="Vírgula 7 4 3 6 3" xfId="6954"/>
    <cellStyle name="Vírgula 7 4 3 6 3 2" xfId="8761"/>
    <cellStyle name="Vírgula 7 4 3 6 4" xfId="8759"/>
    <cellStyle name="Vírgula 7 4 3 7" xfId="6955"/>
    <cellStyle name="Vírgula 7 4 3 7 2" xfId="8762"/>
    <cellStyle name="Vírgula 7 4 3 8" xfId="6956"/>
    <cellStyle name="Vírgula 7 4 3 8 2" xfId="8763"/>
    <cellStyle name="Vírgula 7 4 3 9" xfId="6957"/>
    <cellStyle name="Vírgula 7 4 3 9 2" xfId="8764"/>
    <cellStyle name="Vírgula 7 4 4" xfId="6958"/>
    <cellStyle name="Vírgula 7 4 4 2" xfId="6959"/>
    <cellStyle name="Vírgula 7 4 4 2 2" xfId="6960"/>
    <cellStyle name="Vírgula 7 4 4 2 2 2" xfId="6961"/>
    <cellStyle name="Vírgula 7 4 4 2 2 2 2" xfId="8768"/>
    <cellStyle name="Vírgula 7 4 4 2 2 3" xfId="6962"/>
    <cellStyle name="Vírgula 7 4 4 2 2 3 2" xfId="8769"/>
    <cellStyle name="Vírgula 7 4 4 2 2 4" xfId="6963"/>
    <cellStyle name="Vírgula 7 4 4 2 2 4 2" xfId="8770"/>
    <cellStyle name="Vírgula 7 4 4 2 2 5" xfId="8767"/>
    <cellStyle name="Vírgula 7 4 4 2 3" xfId="6964"/>
    <cellStyle name="Vírgula 7 4 4 2 3 2" xfId="8771"/>
    <cellStyle name="Vírgula 7 4 4 2 4" xfId="6965"/>
    <cellStyle name="Vírgula 7 4 4 2 4 2" xfId="8772"/>
    <cellStyle name="Vírgula 7 4 4 2 5" xfId="6966"/>
    <cellStyle name="Vírgula 7 4 4 2 5 2" xfId="8773"/>
    <cellStyle name="Vírgula 7 4 4 2 6" xfId="8766"/>
    <cellStyle name="Vírgula 7 4 4 3" xfId="6967"/>
    <cellStyle name="Vírgula 7 4 4 3 2" xfId="6968"/>
    <cellStyle name="Vírgula 7 4 4 3 2 2" xfId="8775"/>
    <cellStyle name="Vírgula 7 4 4 3 3" xfId="6969"/>
    <cellStyle name="Vírgula 7 4 4 3 3 2" xfId="8776"/>
    <cellStyle name="Vírgula 7 4 4 3 4" xfId="6970"/>
    <cellStyle name="Vírgula 7 4 4 3 4 2" xfId="8777"/>
    <cellStyle name="Vírgula 7 4 4 3 5" xfId="8774"/>
    <cellStyle name="Vírgula 7 4 4 4" xfId="6971"/>
    <cellStyle name="Vírgula 7 4 4 4 2" xfId="8778"/>
    <cellStyle name="Vírgula 7 4 4 5" xfId="6972"/>
    <cellStyle name="Vírgula 7 4 4 5 2" xfId="8779"/>
    <cellStyle name="Vírgula 7 4 4 6" xfId="6973"/>
    <cellStyle name="Vírgula 7 4 4 6 2" xfId="8780"/>
    <cellStyle name="Vírgula 7 4 4 7" xfId="8765"/>
    <cellStyle name="Vírgula 7 4 5" xfId="6974"/>
    <cellStyle name="Vírgula 7 4 5 2" xfId="6975"/>
    <cellStyle name="Vírgula 7 4 5 2 2" xfId="6976"/>
    <cellStyle name="Vírgula 7 4 5 2 2 2" xfId="6977"/>
    <cellStyle name="Vírgula 7 4 5 2 2 2 2" xfId="8784"/>
    <cellStyle name="Vírgula 7 4 5 2 2 3" xfId="6978"/>
    <cellStyle name="Vírgula 7 4 5 2 2 3 2" xfId="8785"/>
    <cellStyle name="Vírgula 7 4 5 2 2 4" xfId="6979"/>
    <cellStyle name="Vírgula 7 4 5 2 2 4 2" xfId="8786"/>
    <cellStyle name="Vírgula 7 4 5 2 2 5" xfId="8783"/>
    <cellStyle name="Vírgula 7 4 5 2 3" xfId="6980"/>
    <cellStyle name="Vírgula 7 4 5 2 3 2" xfId="8787"/>
    <cellStyle name="Vírgula 7 4 5 2 4" xfId="6981"/>
    <cellStyle name="Vírgula 7 4 5 2 4 2" xfId="8788"/>
    <cellStyle name="Vírgula 7 4 5 2 5" xfId="6982"/>
    <cellStyle name="Vírgula 7 4 5 2 5 2" xfId="8789"/>
    <cellStyle name="Vírgula 7 4 5 2 6" xfId="8782"/>
    <cellStyle name="Vírgula 7 4 5 3" xfId="6983"/>
    <cellStyle name="Vírgula 7 4 5 3 2" xfId="6984"/>
    <cellStyle name="Vírgula 7 4 5 3 2 2" xfId="8791"/>
    <cellStyle name="Vírgula 7 4 5 3 3" xfId="6985"/>
    <cellStyle name="Vírgula 7 4 5 3 3 2" xfId="8792"/>
    <cellStyle name="Vírgula 7 4 5 3 4" xfId="6986"/>
    <cellStyle name="Vírgula 7 4 5 3 4 2" xfId="8793"/>
    <cellStyle name="Vírgula 7 4 5 3 5" xfId="8790"/>
    <cellStyle name="Vírgula 7 4 5 4" xfId="6987"/>
    <cellStyle name="Vírgula 7 4 5 4 2" xfId="8794"/>
    <cellStyle name="Vírgula 7 4 5 5" xfId="6988"/>
    <cellStyle name="Vírgula 7 4 5 5 2" xfId="8795"/>
    <cellStyle name="Vírgula 7 4 5 6" xfId="6989"/>
    <cellStyle name="Vírgula 7 4 5 6 2" xfId="8796"/>
    <cellStyle name="Vírgula 7 4 5 7" xfId="8781"/>
    <cellStyle name="Vírgula 7 4 6" xfId="6990"/>
    <cellStyle name="Vírgula 7 4 6 2" xfId="6991"/>
    <cellStyle name="Vírgula 7 4 6 2 2" xfId="6992"/>
    <cellStyle name="Vírgula 7 4 6 2 2 2" xfId="6993"/>
    <cellStyle name="Vírgula 7 4 6 2 2 2 2" xfId="8800"/>
    <cellStyle name="Vírgula 7 4 6 2 2 3" xfId="6994"/>
    <cellStyle name="Vírgula 7 4 6 2 2 3 2" xfId="8801"/>
    <cellStyle name="Vírgula 7 4 6 2 2 4" xfId="6995"/>
    <cellStyle name="Vírgula 7 4 6 2 2 4 2" xfId="8802"/>
    <cellStyle name="Vírgula 7 4 6 2 2 5" xfId="8799"/>
    <cellStyle name="Vírgula 7 4 6 2 3" xfId="6996"/>
    <cellStyle name="Vírgula 7 4 6 2 3 2" xfId="8803"/>
    <cellStyle name="Vírgula 7 4 6 2 4" xfId="6997"/>
    <cellStyle name="Vírgula 7 4 6 2 4 2" xfId="8804"/>
    <cellStyle name="Vírgula 7 4 6 2 5" xfId="6998"/>
    <cellStyle name="Vírgula 7 4 6 2 5 2" xfId="8805"/>
    <cellStyle name="Vírgula 7 4 6 2 6" xfId="8798"/>
    <cellStyle name="Vírgula 7 4 6 3" xfId="6999"/>
    <cellStyle name="Vírgula 7 4 6 3 2" xfId="7000"/>
    <cellStyle name="Vírgula 7 4 6 3 2 2" xfId="8807"/>
    <cellStyle name="Vírgula 7 4 6 3 3" xfId="7001"/>
    <cellStyle name="Vírgula 7 4 6 3 3 2" xfId="8808"/>
    <cellStyle name="Vírgula 7 4 6 3 4" xfId="7002"/>
    <cellStyle name="Vírgula 7 4 6 3 4 2" xfId="8809"/>
    <cellStyle name="Vírgula 7 4 6 3 5" xfId="8806"/>
    <cellStyle name="Vírgula 7 4 6 4" xfId="7003"/>
    <cellStyle name="Vírgula 7 4 6 4 2" xfId="8810"/>
    <cellStyle name="Vírgula 7 4 6 5" xfId="7004"/>
    <cellStyle name="Vírgula 7 4 6 5 2" xfId="8811"/>
    <cellStyle name="Vírgula 7 4 6 6" xfId="7005"/>
    <cellStyle name="Vírgula 7 4 6 6 2" xfId="8812"/>
    <cellStyle name="Vírgula 7 4 6 7" xfId="8797"/>
    <cellStyle name="Vírgula 7 4 7" xfId="7006"/>
    <cellStyle name="Vírgula 7 4 7 2" xfId="7007"/>
    <cellStyle name="Vírgula 7 4 7 2 2" xfId="7008"/>
    <cellStyle name="Vírgula 7 4 7 2 2 2" xfId="8815"/>
    <cellStyle name="Vírgula 7 4 7 2 3" xfId="7009"/>
    <cellStyle name="Vírgula 7 4 7 2 3 2" xfId="8816"/>
    <cellStyle name="Vírgula 7 4 7 2 4" xfId="7010"/>
    <cellStyle name="Vírgula 7 4 7 2 4 2" xfId="8817"/>
    <cellStyle name="Vírgula 7 4 7 2 5" xfId="8814"/>
    <cellStyle name="Vírgula 7 4 7 3" xfId="7011"/>
    <cellStyle name="Vírgula 7 4 7 3 2" xfId="8818"/>
    <cellStyle name="Vírgula 7 4 7 4" xfId="7012"/>
    <cellStyle name="Vírgula 7 4 7 4 2" xfId="8819"/>
    <cellStyle name="Vírgula 7 4 7 5" xfId="7013"/>
    <cellStyle name="Vírgula 7 4 7 5 2" xfId="8820"/>
    <cellStyle name="Vírgula 7 4 7 6" xfId="8813"/>
    <cellStyle name="Vírgula 7 4 8" xfId="7014"/>
    <cellStyle name="Vírgula 7 4 8 2" xfId="7015"/>
    <cellStyle name="Vírgula 7 4 8 2 2" xfId="8822"/>
    <cellStyle name="Vírgula 7 4 8 3" xfId="7016"/>
    <cellStyle name="Vírgula 7 4 8 3 2" xfId="8823"/>
    <cellStyle name="Vírgula 7 4 8 4" xfId="7017"/>
    <cellStyle name="Vírgula 7 4 8 4 2" xfId="8824"/>
    <cellStyle name="Vírgula 7 4 8 5" xfId="8821"/>
    <cellStyle name="Vírgula 7 4 9" xfId="7018"/>
    <cellStyle name="Vírgula 7 4 9 2" xfId="7019"/>
    <cellStyle name="Vírgula 7 4 9 2 2" xfId="8826"/>
    <cellStyle name="Vírgula 7 4 9 3" xfId="7020"/>
    <cellStyle name="Vírgula 7 4 9 3 2" xfId="8827"/>
    <cellStyle name="Vírgula 7 4 9 4" xfId="7021"/>
    <cellStyle name="Vírgula 7 4 9 4 2" xfId="8828"/>
    <cellStyle name="Vírgula 7 4 9 5" xfId="8825"/>
    <cellStyle name="Vírgula 7 5" xfId="7022"/>
    <cellStyle name="Vírgula 7 5 10" xfId="7023"/>
    <cellStyle name="Vírgula 7 5 10 2" xfId="8830"/>
    <cellStyle name="Vírgula 7 5 11" xfId="7024"/>
    <cellStyle name="Vírgula 7 5 11 2" xfId="8831"/>
    <cellStyle name="Vírgula 7 5 12" xfId="8829"/>
    <cellStyle name="Vírgula 7 5 2" xfId="7025"/>
    <cellStyle name="Vírgula 7 5 2 10" xfId="8832"/>
    <cellStyle name="Vírgula 7 5 2 2" xfId="7026"/>
    <cellStyle name="Vírgula 7 5 2 2 2" xfId="7027"/>
    <cellStyle name="Vírgula 7 5 2 2 2 2" xfId="7028"/>
    <cellStyle name="Vírgula 7 5 2 2 2 2 2" xfId="7029"/>
    <cellStyle name="Vírgula 7 5 2 2 2 2 2 2" xfId="8836"/>
    <cellStyle name="Vírgula 7 5 2 2 2 2 3" xfId="7030"/>
    <cellStyle name="Vírgula 7 5 2 2 2 2 3 2" xfId="8837"/>
    <cellStyle name="Vírgula 7 5 2 2 2 2 4" xfId="7031"/>
    <cellStyle name="Vírgula 7 5 2 2 2 2 4 2" xfId="8838"/>
    <cellStyle name="Vírgula 7 5 2 2 2 2 5" xfId="8835"/>
    <cellStyle name="Vírgula 7 5 2 2 2 3" xfId="7032"/>
    <cellStyle name="Vírgula 7 5 2 2 2 3 2" xfId="8839"/>
    <cellStyle name="Vírgula 7 5 2 2 2 4" xfId="7033"/>
    <cellStyle name="Vírgula 7 5 2 2 2 4 2" xfId="8840"/>
    <cellStyle name="Vírgula 7 5 2 2 2 5" xfId="7034"/>
    <cellStyle name="Vírgula 7 5 2 2 2 5 2" xfId="8841"/>
    <cellStyle name="Vírgula 7 5 2 2 2 6" xfId="8834"/>
    <cellStyle name="Vírgula 7 5 2 2 3" xfId="7035"/>
    <cellStyle name="Vírgula 7 5 2 2 3 2" xfId="7036"/>
    <cellStyle name="Vírgula 7 5 2 2 3 2 2" xfId="8843"/>
    <cellStyle name="Vírgula 7 5 2 2 3 3" xfId="7037"/>
    <cellStyle name="Vírgula 7 5 2 2 3 3 2" xfId="8844"/>
    <cellStyle name="Vírgula 7 5 2 2 3 4" xfId="7038"/>
    <cellStyle name="Vírgula 7 5 2 2 3 4 2" xfId="8845"/>
    <cellStyle name="Vírgula 7 5 2 2 3 5" xfId="8842"/>
    <cellStyle name="Vírgula 7 5 2 2 4" xfId="7039"/>
    <cellStyle name="Vírgula 7 5 2 2 4 2" xfId="8846"/>
    <cellStyle name="Vírgula 7 5 2 2 5" xfId="7040"/>
    <cellStyle name="Vírgula 7 5 2 2 5 2" xfId="8847"/>
    <cellStyle name="Vírgula 7 5 2 2 6" xfId="7041"/>
    <cellStyle name="Vírgula 7 5 2 2 6 2" xfId="8848"/>
    <cellStyle name="Vírgula 7 5 2 2 7" xfId="8833"/>
    <cellStyle name="Vírgula 7 5 2 3" xfId="7042"/>
    <cellStyle name="Vírgula 7 5 2 3 2" xfId="7043"/>
    <cellStyle name="Vírgula 7 5 2 3 2 2" xfId="7044"/>
    <cellStyle name="Vírgula 7 5 2 3 2 2 2" xfId="8851"/>
    <cellStyle name="Vírgula 7 5 2 3 2 3" xfId="7045"/>
    <cellStyle name="Vírgula 7 5 2 3 2 3 2" xfId="8852"/>
    <cellStyle name="Vírgula 7 5 2 3 2 4" xfId="7046"/>
    <cellStyle name="Vírgula 7 5 2 3 2 4 2" xfId="8853"/>
    <cellStyle name="Vírgula 7 5 2 3 2 5" xfId="8850"/>
    <cellStyle name="Vírgula 7 5 2 3 3" xfId="7047"/>
    <cellStyle name="Vírgula 7 5 2 3 3 2" xfId="8854"/>
    <cellStyle name="Vírgula 7 5 2 3 4" xfId="7048"/>
    <cellStyle name="Vírgula 7 5 2 3 4 2" xfId="8855"/>
    <cellStyle name="Vírgula 7 5 2 3 5" xfId="7049"/>
    <cellStyle name="Vírgula 7 5 2 3 5 2" xfId="8856"/>
    <cellStyle name="Vírgula 7 5 2 3 6" xfId="8849"/>
    <cellStyle name="Vírgula 7 5 2 4" xfId="7050"/>
    <cellStyle name="Vírgula 7 5 2 4 2" xfId="7051"/>
    <cellStyle name="Vírgula 7 5 2 4 2 2" xfId="8858"/>
    <cellStyle name="Vírgula 7 5 2 4 3" xfId="7052"/>
    <cellStyle name="Vírgula 7 5 2 4 3 2" xfId="8859"/>
    <cellStyle name="Vírgula 7 5 2 4 4" xfId="7053"/>
    <cellStyle name="Vírgula 7 5 2 4 4 2" xfId="8860"/>
    <cellStyle name="Vírgula 7 5 2 4 5" xfId="8857"/>
    <cellStyle name="Vírgula 7 5 2 5" xfId="7054"/>
    <cellStyle name="Vírgula 7 5 2 5 2" xfId="7055"/>
    <cellStyle name="Vírgula 7 5 2 5 2 2" xfId="8862"/>
    <cellStyle name="Vírgula 7 5 2 5 3" xfId="7056"/>
    <cellStyle name="Vírgula 7 5 2 5 3 2" xfId="8863"/>
    <cellStyle name="Vírgula 7 5 2 5 4" xfId="7057"/>
    <cellStyle name="Vírgula 7 5 2 5 4 2" xfId="8864"/>
    <cellStyle name="Vírgula 7 5 2 5 5" xfId="8861"/>
    <cellStyle name="Vírgula 7 5 2 6" xfId="7058"/>
    <cellStyle name="Vírgula 7 5 2 6 2" xfId="7059"/>
    <cellStyle name="Vírgula 7 5 2 6 2 2" xfId="8866"/>
    <cellStyle name="Vírgula 7 5 2 6 3" xfId="7060"/>
    <cellStyle name="Vírgula 7 5 2 6 3 2" xfId="8867"/>
    <cellStyle name="Vírgula 7 5 2 6 4" xfId="8865"/>
    <cellStyle name="Vírgula 7 5 2 7" xfId="7061"/>
    <cellStyle name="Vírgula 7 5 2 7 2" xfId="8868"/>
    <cellStyle name="Vírgula 7 5 2 8" xfId="7062"/>
    <cellStyle name="Vírgula 7 5 2 8 2" xfId="8869"/>
    <cellStyle name="Vírgula 7 5 2 9" xfId="7063"/>
    <cellStyle name="Vírgula 7 5 2 9 2" xfId="8870"/>
    <cellStyle name="Vírgula 7 5 3" xfId="7064"/>
    <cellStyle name="Vírgula 7 5 3 2" xfId="7065"/>
    <cellStyle name="Vírgula 7 5 3 2 2" xfId="7066"/>
    <cellStyle name="Vírgula 7 5 3 2 2 2" xfId="7067"/>
    <cellStyle name="Vírgula 7 5 3 2 2 2 2" xfId="8874"/>
    <cellStyle name="Vírgula 7 5 3 2 2 3" xfId="7068"/>
    <cellStyle name="Vírgula 7 5 3 2 2 3 2" xfId="8875"/>
    <cellStyle name="Vírgula 7 5 3 2 2 4" xfId="7069"/>
    <cellStyle name="Vírgula 7 5 3 2 2 4 2" xfId="8876"/>
    <cellStyle name="Vírgula 7 5 3 2 2 5" xfId="8873"/>
    <cellStyle name="Vírgula 7 5 3 2 3" xfId="7070"/>
    <cellStyle name="Vírgula 7 5 3 2 3 2" xfId="8877"/>
    <cellStyle name="Vírgula 7 5 3 2 4" xfId="7071"/>
    <cellStyle name="Vírgula 7 5 3 2 4 2" xfId="8878"/>
    <cellStyle name="Vírgula 7 5 3 2 5" xfId="7072"/>
    <cellStyle name="Vírgula 7 5 3 2 5 2" xfId="8879"/>
    <cellStyle name="Vírgula 7 5 3 2 6" xfId="8872"/>
    <cellStyle name="Vírgula 7 5 3 3" xfId="7073"/>
    <cellStyle name="Vírgula 7 5 3 3 2" xfId="7074"/>
    <cellStyle name="Vírgula 7 5 3 3 2 2" xfId="8881"/>
    <cellStyle name="Vírgula 7 5 3 3 3" xfId="7075"/>
    <cellStyle name="Vírgula 7 5 3 3 3 2" xfId="8882"/>
    <cellStyle name="Vírgula 7 5 3 3 4" xfId="7076"/>
    <cellStyle name="Vírgula 7 5 3 3 4 2" xfId="8883"/>
    <cellStyle name="Vírgula 7 5 3 3 5" xfId="8880"/>
    <cellStyle name="Vírgula 7 5 3 4" xfId="7077"/>
    <cellStyle name="Vírgula 7 5 3 4 2" xfId="8884"/>
    <cellStyle name="Vírgula 7 5 3 5" xfId="7078"/>
    <cellStyle name="Vírgula 7 5 3 5 2" xfId="8885"/>
    <cellStyle name="Vírgula 7 5 3 6" xfId="7079"/>
    <cellStyle name="Vírgula 7 5 3 6 2" xfId="8886"/>
    <cellStyle name="Vírgula 7 5 3 7" xfId="8871"/>
    <cellStyle name="Vírgula 7 5 4" xfId="7080"/>
    <cellStyle name="Vírgula 7 5 4 2" xfId="7081"/>
    <cellStyle name="Vírgula 7 5 4 2 2" xfId="7082"/>
    <cellStyle name="Vírgula 7 5 4 2 2 2" xfId="7083"/>
    <cellStyle name="Vírgula 7 5 4 2 2 2 2" xfId="8890"/>
    <cellStyle name="Vírgula 7 5 4 2 2 3" xfId="7084"/>
    <cellStyle name="Vírgula 7 5 4 2 2 3 2" xfId="8891"/>
    <cellStyle name="Vírgula 7 5 4 2 2 4" xfId="7085"/>
    <cellStyle name="Vírgula 7 5 4 2 2 4 2" xfId="8892"/>
    <cellStyle name="Vírgula 7 5 4 2 2 5" xfId="8889"/>
    <cellStyle name="Vírgula 7 5 4 2 3" xfId="7086"/>
    <cellStyle name="Vírgula 7 5 4 2 3 2" xfId="8893"/>
    <cellStyle name="Vírgula 7 5 4 2 4" xfId="7087"/>
    <cellStyle name="Vírgula 7 5 4 2 4 2" xfId="8894"/>
    <cellStyle name="Vírgula 7 5 4 2 5" xfId="7088"/>
    <cellStyle name="Vírgula 7 5 4 2 5 2" xfId="8895"/>
    <cellStyle name="Vírgula 7 5 4 2 6" xfId="8888"/>
    <cellStyle name="Vírgula 7 5 4 3" xfId="7089"/>
    <cellStyle name="Vírgula 7 5 4 3 2" xfId="7090"/>
    <cellStyle name="Vírgula 7 5 4 3 2 2" xfId="8897"/>
    <cellStyle name="Vírgula 7 5 4 3 3" xfId="7091"/>
    <cellStyle name="Vírgula 7 5 4 3 3 2" xfId="8898"/>
    <cellStyle name="Vírgula 7 5 4 3 4" xfId="7092"/>
    <cellStyle name="Vírgula 7 5 4 3 4 2" xfId="8899"/>
    <cellStyle name="Vírgula 7 5 4 3 5" xfId="8896"/>
    <cellStyle name="Vírgula 7 5 4 4" xfId="7093"/>
    <cellStyle name="Vírgula 7 5 4 4 2" xfId="8900"/>
    <cellStyle name="Vírgula 7 5 4 5" xfId="7094"/>
    <cellStyle name="Vírgula 7 5 4 5 2" xfId="8901"/>
    <cellStyle name="Vírgula 7 5 4 6" xfId="7095"/>
    <cellStyle name="Vírgula 7 5 4 6 2" xfId="8902"/>
    <cellStyle name="Vírgula 7 5 4 7" xfId="8887"/>
    <cellStyle name="Vírgula 7 5 5" xfId="7096"/>
    <cellStyle name="Vírgula 7 5 5 2" xfId="7097"/>
    <cellStyle name="Vírgula 7 5 5 2 2" xfId="7098"/>
    <cellStyle name="Vírgula 7 5 5 2 2 2" xfId="8905"/>
    <cellStyle name="Vírgula 7 5 5 2 3" xfId="7099"/>
    <cellStyle name="Vírgula 7 5 5 2 3 2" xfId="8906"/>
    <cellStyle name="Vírgula 7 5 5 2 4" xfId="7100"/>
    <cellStyle name="Vírgula 7 5 5 2 4 2" xfId="8907"/>
    <cellStyle name="Vírgula 7 5 5 2 5" xfId="8904"/>
    <cellStyle name="Vírgula 7 5 5 3" xfId="7101"/>
    <cellStyle name="Vírgula 7 5 5 3 2" xfId="8908"/>
    <cellStyle name="Vírgula 7 5 5 4" xfId="7102"/>
    <cellStyle name="Vírgula 7 5 5 4 2" xfId="8909"/>
    <cellStyle name="Vírgula 7 5 5 5" xfId="7103"/>
    <cellStyle name="Vírgula 7 5 5 5 2" xfId="8910"/>
    <cellStyle name="Vírgula 7 5 5 6" xfId="8903"/>
    <cellStyle name="Vírgula 7 5 6" xfId="7104"/>
    <cellStyle name="Vírgula 7 5 6 2" xfId="7105"/>
    <cellStyle name="Vírgula 7 5 6 2 2" xfId="8912"/>
    <cellStyle name="Vírgula 7 5 6 3" xfId="7106"/>
    <cellStyle name="Vírgula 7 5 6 3 2" xfId="8913"/>
    <cellStyle name="Vírgula 7 5 6 4" xfId="7107"/>
    <cellStyle name="Vírgula 7 5 6 4 2" xfId="8914"/>
    <cellStyle name="Vírgula 7 5 6 5" xfId="8911"/>
    <cellStyle name="Vírgula 7 5 7" xfId="7108"/>
    <cellStyle name="Vírgula 7 5 7 2" xfId="7109"/>
    <cellStyle name="Vírgula 7 5 7 2 2" xfId="8916"/>
    <cellStyle name="Vírgula 7 5 7 3" xfId="7110"/>
    <cellStyle name="Vírgula 7 5 7 3 2" xfId="8917"/>
    <cellStyle name="Vírgula 7 5 7 4" xfId="7111"/>
    <cellStyle name="Vírgula 7 5 7 4 2" xfId="8918"/>
    <cellStyle name="Vírgula 7 5 7 5" xfId="8915"/>
    <cellStyle name="Vírgula 7 5 8" xfId="7112"/>
    <cellStyle name="Vírgula 7 5 8 2" xfId="7113"/>
    <cellStyle name="Vírgula 7 5 8 2 2" xfId="8920"/>
    <cellStyle name="Vírgula 7 5 8 3" xfId="7114"/>
    <cellStyle name="Vírgula 7 5 8 3 2" xfId="8921"/>
    <cellStyle name="Vírgula 7 5 8 4" xfId="8919"/>
    <cellStyle name="Vírgula 7 5 9" xfId="7115"/>
    <cellStyle name="Vírgula 7 5 9 2" xfId="8922"/>
    <cellStyle name="Vírgula 7 6" xfId="7116"/>
    <cellStyle name="Vírgula 7 6 10" xfId="8923"/>
    <cellStyle name="Vírgula 7 6 2" xfId="7117"/>
    <cellStyle name="Vírgula 7 6 2 2" xfId="7118"/>
    <cellStyle name="Vírgula 7 6 2 2 2" xfId="7119"/>
    <cellStyle name="Vírgula 7 6 2 2 2 2" xfId="7120"/>
    <cellStyle name="Vírgula 7 6 2 2 2 2 2" xfId="8927"/>
    <cellStyle name="Vírgula 7 6 2 2 2 3" xfId="7121"/>
    <cellStyle name="Vírgula 7 6 2 2 2 3 2" xfId="8928"/>
    <cellStyle name="Vírgula 7 6 2 2 2 4" xfId="7122"/>
    <cellStyle name="Vírgula 7 6 2 2 2 4 2" xfId="8929"/>
    <cellStyle name="Vírgula 7 6 2 2 2 5" xfId="8926"/>
    <cellStyle name="Vírgula 7 6 2 2 3" xfId="7123"/>
    <cellStyle name="Vírgula 7 6 2 2 3 2" xfId="8930"/>
    <cellStyle name="Vírgula 7 6 2 2 4" xfId="7124"/>
    <cellStyle name="Vírgula 7 6 2 2 4 2" xfId="8931"/>
    <cellStyle name="Vírgula 7 6 2 2 5" xfId="7125"/>
    <cellStyle name="Vírgula 7 6 2 2 5 2" xfId="8932"/>
    <cellStyle name="Vírgula 7 6 2 2 6" xfId="8925"/>
    <cellStyle name="Vírgula 7 6 2 3" xfId="7126"/>
    <cellStyle name="Vírgula 7 6 2 3 2" xfId="7127"/>
    <cellStyle name="Vírgula 7 6 2 3 2 2" xfId="8934"/>
    <cellStyle name="Vírgula 7 6 2 3 3" xfId="7128"/>
    <cellStyle name="Vírgula 7 6 2 3 3 2" xfId="8935"/>
    <cellStyle name="Vírgula 7 6 2 3 4" xfId="7129"/>
    <cellStyle name="Vírgula 7 6 2 3 4 2" xfId="8936"/>
    <cellStyle name="Vírgula 7 6 2 3 5" xfId="8933"/>
    <cellStyle name="Vírgula 7 6 2 4" xfId="7130"/>
    <cellStyle name="Vírgula 7 6 2 4 2" xfId="8937"/>
    <cellStyle name="Vírgula 7 6 2 5" xfId="7131"/>
    <cellStyle name="Vírgula 7 6 2 5 2" xfId="8938"/>
    <cellStyle name="Vírgula 7 6 2 6" xfId="7132"/>
    <cellStyle name="Vírgula 7 6 2 6 2" xfId="8939"/>
    <cellStyle name="Vírgula 7 6 2 7" xfId="8924"/>
    <cellStyle name="Vírgula 7 6 3" xfId="7133"/>
    <cellStyle name="Vírgula 7 6 3 2" xfId="7134"/>
    <cellStyle name="Vírgula 7 6 3 2 2" xfId="7135"/>
    <cellStyle name="Vírgula 7 6 3 2 2 2" xfId="8942"/>
    <cellStyle name="Vírgula 7 6 3 2 3" xfId="7136"/>
    <cellStyle name="Vírgula 7 6 3 2 3 2" xfId="8943"/>
    <cellStyle name="Vírgula 7 6 3 2 4" xfId="7137"/>
    <cellStyle name="Vírgula 7 6 3 2 4 2" xfId="8944"/>
    <cellStyle name="Vírgula 7 6 3 2 5" xfId="8941"/>
    <cellStyle name="Vírgula 7 6 3 3" xfId="7138"/>
    <cellStyle name="Vírgula 7 6 3 3 2" xfId="8945"/>
    <cellStyle name="Vírgula 7 6 3 4" xfId="7139"/>
    <cellStyle name="Vírgula 7 6 3 4 2" xfId="8946"/>
    <cellStyle name="Vírgula 7 6 3 5" xfId="7140"/>
    <cellStyle name="Vírgula 7 6 3 5 2" xfId="8947"/>
    <cellStyle name="Vírgula 7 6 3 6" xfId="8940"/>
    <cellStyle name="Vírgula 7 6 4" xfId="7141"/>
    <cellStyle name="Vírgula 7 6 4 2" xfId="7142"/>
    <cellStyle name="Vírgula 7 6 4 2 2" xfId="8949"/>
    <cellStyle name="Vírgula 7 6 4 3" xfId="7143"/>
    <cellStyle name="Vírgula 7 6 4 3 2" xfId="8950"/>
    <cellStyle name="Vírgula 7 6 4 4" xfId="7144"/>
    <cellStyle name="Vírgula 7 6 4 4 2" xfId="8951"/>
    <cellStyle name="Vírgula 7 6 4 5" xfId="8948"/>
    <cellStyle name="Vírgula 7 6 5" xfId="7145"/>
    <cellStyle name="Vírgula 7 6 5 2" xfId="7146"/>
    <cellStyle name="Vírgula 7 6 5 2 2" xfId="8953"/>
    <cellStyle name="Vírgula 7 6 5 3" xfId="7147"/>
    <cellStyle name="Vírgula 7 6 5 3 2" xfId="8954"/>
    <cellStyle name="Vírgula 7 6 5 4" xfId="7148"/>
    <cellStyle name="Vírgula 7 6 5 4 2" xfId="8955"/>
    <cellStyle name="Vírgula 7 6 5 5" xfId="8952"/>
    <cellStyle name="Vírgula 7 6 6" xfId="7149"/>
    <cellStyle name="Vírgula 7 6 6 2" xfId="7150"/>
    <cellStyle name="Vírgula 7 6 6 2 2" xfId="8957"/>
    <cellStyle name="Vírgula 7 6 6 3" xfId="7151"/>
    <cellStyle name="Vírgula 7 6 6 3 2" xfId="8958"/>
    <cellStyle name="Vírgula 7 6 6 4" xfId="8956"/>
    <cellStyle name="Vírgula 7 6 7" xfId="7152"/>
    <cellStyle name="Vírgula 7 6 7 2" xfId="8959"/>
    <cellStyle name="Vírgula 7 6 8" xfId="7153"/>
    <cellStyle name="Vírgula 7 6 8 2" xfId="8960"/>
    <cellStyle name="Vírgula 7 6 9" xfId="7154"/>
    <cellStyle name="Vírgula 7 6 9 2" xfId="8961"/>
    <cellStyle name="Vírgula 7 7" xfId="7155"/>
    <cellStyle name="Vírgula 7 7 2" xfId="7156"/>
    <cellStyle name="Vírgula 7 7 2 2" xfId="7157"/>
    <cellStyle name="Vírgula 7 7 2 2 2" xfId="7158"/>
    <cellStyle name="Vírgula 7 7 2 2 2 2" xfId="8965"/>
    <cellStyle name="Vírgula 7 7 2 2 3" xfId="7159"/>
    <cellStyle name="Vírgula 7 7 2 2 3 2" xfId="8966"/>
    <cellStyle name="Vírgula 7 7 2 2 4" xfId="7160"/>
    <cellStyle name="Vírgula 7 7 2 2 4 2" xfId="8967"/>
    <cellStyle name="Vírgula 7 7 2 2 5" xfId="8964"/>
    <cellStyle name="Vírgula 7 7 2 3" xfId="7161"/>
    <cellStyle name="Vírgula 7 7 2 3 2" xfId="8968"/>
    <cellStyle name="Vírgula 7 7 2 4" xfId="7162"/>
    <cellStyle name="Vírgula 7 7 2 4 2" xfId="8969"/>
    <cellStyle name="Vírgula 7 7 2 5" xfId="7163"/>
    <cellStyle name="Vírgula 7 7 2 5 2" xfId="8970"/>
    <cellStyle name="Vírgula 7 7 2 6" xfId="8963"/>
    <cellStyle name="Vírgula 7 7 3" xfId="7164"/>
    <cellStyle name="Vírgula 7 7 3 2" xfId="7165"/>
    <cellStyle name="Vírgula 7 7 3 2 2" xfId="8972"/>
    <cellStyle name="Vírgula 7 7 3 3" xfId="7166"/>
    <cellStyle name="Vírgula 7 7 3 3 2" xfId="8973"/>
    <cellStyle name="Vírgula 7 7 3 4" xfId="7167"/>
    <cellStyle name="Vírgula 7 7 3 4 2" xfId="8974"/>
    <cellStyle name="Vírgula 7 7 3 5" xfId="8971"/>
    <cellStyle name="Vírgula 7 7 4" xfId="7168"/>
    <cellStyle name="Vírgula 7 7 4 2" xfId="8975"/>
    <cellStyle name="Vírgula 7 7 5" xfId="7169"/>
    <cellStyle name="Vírgula 7 7 5 2" xfId="8976"/>
    <cellStyle name="Vírgula 7 7 6" xfId="7170"/>
    <cellStyle name="Vírgula 7 7 6 2" xfId="8977"/>
    <cellStyle name="Vírgula 7 7 7" xfId="8962"/>
    <cellStyle name="Vírgula 7 8" xfId="7171"/>
    <cellStyle name="Vírgula 7 8 2" xfId="7172"/>
    <cellStyle name="Vírgula 7 8 2 2" xfId="7173"/>
    <cellStyle name="Vírgula 7 8 2 2 2" xfId="7174"/>
    <cellStyle name="Vírgula 7 8 2 2 2 2" xfId="8981"/>
    <cellStyle name="Vírgula 7 8 2 2 3" xfId="7175"/>
    <cellStyle name="Vírgula 7 8 2 2 3 2" xfId="8982"/>
    <cellStyle name="Vírgula 7 8 2 2 4" xfId="7176"/>
    <cellStyle name="Vírgula 7 8 2 2 4 2" xfId="8983"/>
    <cellStyle name="Vírgula 7 8 2 2 5" xfId="8980"/>
    <cellStyle name="Vírgula 7 8 2 3" xfId="7177"/>
    <cellStyle name="Vírgula 7 8 2 3 2" xfId="8984"/>
    <cellStyle name="Vírgula 7 8 2 4" xfId="7178"/>
    <cellStyle name="Vírgula 7 8 2 4 2" xfId="8985"/>
    <cellStyle name="Vírgula 7 8 2 5" xfId="7179"/>
    <cellStyle name="Vírgula 7 8 2 5 2" xfId="8986"/>
    <cellStyle name="Vírgula 7 8 2 6" xfId="8979"/>
    <cellStyle name="Vírgula 7 8 3" xfId="7180"/>
    <cellStyle name="Vírgula 7 8 3 2" xfId="7181"/>
    <cellStyle name="Vírgula 7 8 3 2 2" xfId="8988"/>
    <cellStyle name="Vírgula 7 8 3 3" xfId="7182"/>
    <cellStyle name="Vírgula 7 8 3 3 2" xfId="8989"/>
    <cellStyle name="Vírgula 7 8 3 4" xfId="7183"/>
    <cellStyle name="Vírgula 7 8 3 4 2" xfId="8990"/>
    <cellStyle name="Vírgula 7 8 3 5" xfId="8987"/>
    <cellStyle name="Vírgula 7 8 4" xfId="7184"/>
    <cellStyle name="Vírgula 7 8 4 2" xfId="8991"/>
    <cellStyle name="Vírgula 7 8 5" xfId="7185"/>
    <cellStyle name="Vírgula 7 8 5 2" xfId="8992"/>
    <cellStyle name="Vírgula 7 8 6" xfId="7186"/>
    <cellStyle name="Vírgula 7 8 6 2" xfId="8993"/>
    <cellStyle name="Vírgula 7 8 7" xfId="8978"/>
    <cellStyle name="Vírgula 7 9" xfId="7187"/>
    <cellStyle name="Vírgula 7 9 2" xfId="7188"/>
    <cellStyle name="Vírgula 7 9 2 2" xfId="7189"/>
    <cellStyle name="Vírgula 7 9 2 2 2" xfId="7190"/>
    <cellStyle name="Vírgula 7 9 2 2 2 2" xfId="8997"/>
    <cellStyle name="Vírgula 7 9 2 2 3" xfId="7191"/>
    <cellStyle name="Vírgula 7 9 2 2 3 2" xfId="8998"/>
    <cellStyle name="Vírgula 7 9 2 2 4" xfId="7192"/>
    <cellStyle name="Vírgula 7 9 2 2 4 2" xfId="8999"/>
    <cellStyle name="Vírgula 7 9 2 2 5" xfId="8996"/>
    <cellStyle name="Vírgula 7 9 2 3" xfId="7193"/>
    <cellStyle name="Vírgula 7 9 2 3 2" xfId="9000"/>
    <cellStyle name="Vírgula 7 9 2 4" xfId="7194"/>
    <cellStyle name="Vírgula 7 9 2 4 2" xfId="9001"/>
    <cellStyle name="Vírgula 7 9 2 5" xfId="7195"/>
    <cellStyle name="Vírgula 7 9 2 5 2" xfId="9002"/>
    <cellStyle name="Vírgula 7 9 2 6" xfId="8995"/>
    <cellStyle name="Vírgula 7 9 3" xfId="7196"/>
    <cellStyle name="Vírgula 7 9 3 2" xfId="7197"/>
    <cellStyle name="Vírgula 7 9 3 2 2" xfId="9004"/>
    <cellStyle name="Vírgula 7 9 3 3" xfId="7198"/>
    <cellStyle name="Vírgula 7 9 3 3 2" xfId="9005"/>
    <cellStyle name="Vírgula 7 9 3 4" xfId="7199"/>
    <cellStyle name="Vírgula 7 9 3 4 2" xfId="9006"/>
    <cellStyle name="Vírgula 7 9 3 5" xfId="9003"/>
    <cellStyle name="Vírgula 7 9 4" xfId="7200"/>
    <cellStyle name="Vírgula 7 9 4 2" xfId="9007"/>
    <cellStyle name="Vírgula 7 9 5" xfId="7201"/>
    <cellStyle name="Vírgula 7 9 5 2" xfId="9008"/>
    <cellStyle name="Vírgula 7 9 6" xfId="7202"/>
    <cellStyle name="Vírgula 7 9 6 2" xfId="9009"/>
    <cellStyle name="Vírgula 7 9 7" xfId="8994"/>
    <cellStyle name="Vírgula 8" xfId="7203"/>
    <cellStyle name="Vírgula 8 10" xfId="7204"/>
    <cellStyle name="Vírgula 8 10 2" xfId="7205"/>
    <cellStyle name="Vírgula 8 10 2 2" xfId="9012"/>
    <cellStyle name="Vírgula 8 10 3" xfId="7206"/>
    <cellStyle name="Vírgula 8 10 3 2" xfId="9013"/>
    <cellStyle name="Vírgula 8 10 4" xfId="7207"/>
    <cellStyle name="Vírgula 8 10 4 2" xfId="9014"/>
    <cellStyle name="Vírgula 8 10 5" xfId="9011"/>
    <cellStyle name="Vírgula 8 11" xfId="7208"/>
    <cellStyle name="Vírgula 8 11 2" xfId="7209"/>
    <cellStyle name="Vírgula 8 11 2 2" xfId="9016"/>
    <cellStyle name="Vírgula 8 11 3" xfId="7210"/>
    <cellStyle name="Vírgula 8 11 3 2" xfId="9017"/>
    <cellStyle name="Vírgula 8 11 4" xfId="7211"/>
    <cellStyle name="Vírgula 8 11 4 2" xfId="9018"/>
    <cellStyle name="Vírgula 8 11 5" xfId="9015"/>
    <cellStyle name="Vírgula 8 12" xfId="7212"/>
    <cellStyle name="Vírgula 8 12 2" xfId="7213"/>
    <cellStyle name="Vírgula 8 12 2 2" xfId="9020"/>
    <cellStyle name="Vírgula 8 12 3" xfId="7214"/>
    <cellStyle name="Vírgula 8 12 3 2" xfId="9021"/>
    <cellStyle name="Vírgula 8 12 4" xfId="7215"/>
    <cellStyle name="Vírgula 8 12 4 2" xfId="9022"/>
    <cellStyle name="Vírgula 8 12 5" xfId="9019"/>
    <cellStyle name="Vírgula 8 13" xfId="7216"/>
    <cellStyle name="Vírgula 8 13 2" xfId="7217"/>
    <cellStyle name="Vírgula 8 13 2 2" xfId="9024"/>
    <cellStyle name="Vírgula 8 13 3" xfId="7218"/>
    <cellStyle name="Vírgula 8 13 3 2" xfId="9025"/>
    <cellStyle name="Vírgula 8 13 4" xfId="9023"/>
    <cellStyle name="Vírgula 8 14" xfId="7219"/>
    <cellStyle name="Vírgula 8 14 2" xfId="7220"/>
    <cellStyle name="Vírgula 8 14 2 2" xfId="9027"/>
    <cellStyle name="Vírgula 8 14 3" xfId="9026"/>
    <cellStyle name="Vírgula 8 15" xfId="7221"/>
    <cellStyle name="Vírgula 8 15 2" xfId="9028"/>
    <cellStyle name="Vírgula 8 16" xfId="7222"/>
    <cellStyle name="Vírgula 8 16 2" xfId="9029"/>
    <cellStyle name="Vírgula 8 17" xfId="9010"/>
    <cellStyle name="Vírgula 8 2" xfId="7223"/>
    <cellStyle name="Vírgula 8 2 10" xfId="7224"/>
    <cellStyle name="Vírgula 8 2 10 2" xfId="7225"/>
    <cellStyle name="Vírgula 8 2 10 2 2" xfId="9032"/>
    <cellStyle name="Vírgula 8 2 10 3" xfId="7226"/>
    <cellStyle name="Vírgula 8 2 10 3 2" xfId="9033"/>
    <cellStyle name="Vírgula 8 2 10 4" xfId="7227"/>
    <cellStyle name="Vírgula 8 2 10 4 2" xfId="9034"/>
    <cellStyle name="Vírgula 8 2 10 5" xfId="9031"/>
    <cellStyle name="Vírgula 8 2 11" xfId="7228"/>
    <cellStyle name="Vírgula 8 2 11 2" xfId="7229"/>
    <cellStyle name="Vírgula 8 2 11 2 2" xfId="9036"/>
    <cellStyle name="Vírgula 8 2 11 3" xfId="7230"/>
    <cellStyle name="Vírgula 8 2 11 3 2" xfId="9037"/>
    <cellStyle name="Vírgula 8 2 11 4" xfId="9035"/>
    <cellStyle name="Vírgula 8 2 12" xfId="7231"/>
    <cellStyle name="Vírgula 8 2 12 2" xfId="7232"/>
    <cellStyle name="Vírgula 8 2 12 2 2" xfId="9039"/>
    <cellStyle name="Vírgula 8 2 12 3" xfId="9038"/>
    <cellStyle name="Vírgula 8 2 13" xfId="7233"/>
    <cellStyle name="Vírgula 8 2 13 2" xfId="9040"/>
    <cellStyle name="Vírgula 8 2 14" xfId="7234"/>
    <cellStyle name="Vírgula 8 2 14 2" xfId="9041"/>
    <cellStyle name="Vírgula 8 2 15" xfId="9030"/>
    <cellStyle name="Vírgula 8 2 2" xfId="7235"/>
    <cellStyle name="Vírgula 8 2 2 10" xfId="9042"/>
    <cellStyle name="Vírgula 8 2 2 2" xfId="7236"/>
    <cellStyle name="Vírgula 8 2 2 2 2" xfId="7237"/>
    <cellStyle name="Vírgula 8 2 2 2 2 2" xfId="7238"/>
    <cellStyle name="Vírgula 8 2 2 2 2 2 2" xfId="7239"/>
    <cellStyle name="Vírgula 8 2 2 2 2 2 2 2" xfId="9046"/>
    <cellStyle name="Vírgula 8 2 2 2 2 2 3" xfId="7240"/>
    <cellStyle name="Vírgula 8 2 2 2 2 2 3 2" xfId="9047"/>
    <cellStyle name="Vírgula 8 2 2 2 2 2 4" xfId="7241"/>
    <cellStyle name="Vírgula 8 2 2 2 2 2 4 2" xfId="9048"/>
    <cellStyle name="Vírgula 8 2 2 2 2 2 5" xfId="9045"/>
    <cellStyle name="Vírgula 8 2 2 2 2 3" xfId="7242"/>
    <cellStyle name="Vírgula 8 2 2 2 2 3 2" xfId="9049"/>
    <cellStyle name="Vírgula 8 2 2 2 2 4" xfId="7243"/>
    <cellStyle name="Vírgula 8 2 2 2 2 4 2" xfId="9050"/>
    <cellStyle name="Vírgula 8 2 2 2 2 5" xfId="7244"/>
    <cellStyle name="Vírgula 8 2 2 2 2 5 2" xfId="9051"/>
    <cellStyle name="Vírgula 8 2 2 2 2 6" xfId="9044"/>
    <cellStyle name="Vírgula 8 2 2 2 3" xfId="7245"/>
    <cellStyle name="Vírgula 8 2 2 2 3 2" xfId="7246"/>
    <cellStyle name="Vírgula 8 2 2 2 3 2 2" xfId="9053"/>
    <cellStyle name="Vírgula 8 2 2 2 3 3" xfId="7247"/>
    <cellStyle name="Vírgula 8 2 2 2 3 3 2" xfId="9054"/>
    <cellStyle name="Vírgula 8 2 2 2 3 4" xfId="7248"/>
    <cellStyle name="Vírgula 8 2 2 2 3 4 2" xfId="9055"/>
    <cellStyle name="Vírgula 8 2 2 2 3 5" xfId="9052"/>
    <cellStyle name="Vírgula 8 2 2 2 4" xfId="7249"/>
    <cellStyle name="Vírgula 8 2 2 2 4 2" xfId="9056"/>
    <cellStyle name="Vírgula 8 2 2 2 5" xfId="7250"/>
    <cellStyle name="Vírgula 8 2 2 2 5 2" xfId="9057"/>
    <cellStyle name="Vírgula 8 2 2 2 6" xfId="7251"/>
    <cellStyle name="Vírgula 8 2 2 2 6 2" xfId="9058"/>
    <cellStyle name="Vírgula 8 2 2 2 7" xfId="9043"/>
    <cellStyle name="Vírgula 8 2 2 3" xfId="7252"/>
    <cellStyle name="Vírgula 8 2 2 3 2" xfId="7253"/>
    <cellStyle name="Vírgula 8 2 2 3 2 2" xfId="7254"/>
    <cellStyle name="Vírgula 8 2 2 3 2 2 2" xfId="9061"/>
    <cellStyle name="Vírgula 8 2 2 3 2 3" xfId="7255"/>
    <cellStyle name="Vírgula 8 2 2 3 2 3 2" xfId="9062"/>
    <cellStyle name="Vírgula 8 2 2 3 2 4" xfId="7256"/>
    <cellStyle name="Vírgula 8 2 2 3 2 4 2" xfId="9063"/>
    <cellStyle name="Vírgula 8 2 2 3 2 5" xfId="9060"/>
    <cellStyle name="Vírgula 8 2 2 3 3" xfId="7257"/>
    <cellStyle name="Vírgula 8 2 2 3 3 2" xfId="9064"/>
    <cellStyle name="Vírgula 8 2 2 3 4" xfId="7258"/>
    <cellStyle name="Vírgula 8 2 2 3 4 2" xfId="9065"/>
    <cellStyle name="Vírgula 8 2 2 3 5" xfId="7259"/>
    <cellStyle name="Vírgula 8 2 2 3 5 2" xfId="9066"/>
    <cellStyle name="Vírgula 8 2 2 3 6" xfId="9059"/>
    <cellStyle name="Vírgula 8 2 2 4" xfId="7260"/>
    <cellStyle name="Vírgula 8 2 2 4 2" xfId="7261"/>
    <cellStyle name="Vírgula 8 2 2 4 2 2" xfId="9068"/>
    <cellStyle name="Vírgula 8 2 2 4 3" xfId="7262"/>
    <cellStyle name="Vírgula 8 2 2 4 3 2" xfId="9069"/>
    <cellStyle name="Vírgula 8 2 2 4 4" xfId="7263"/>
    <cellStyle name="Vírgula 8 2 2 4 4 2" xfId="9070"/>
    <cellStyle name="Vírgula 8 2 2 4 5" xfId="9067"/>
    <cellStyle name="Vírgula 8 2 2 5" xfId="7264"/>
    <cellStyle name="Vírgula 8 2 2 5 2" xfId="7265"/>
    <cellStyle name="Vírgula 8 2 2 5 2 2" xfId="9072"/>
    <cellStyle name="Vírgula 8 2 2 5 3" xfId="7266"/>
    <cellStyle name="Vírgula 8 2 2 5 3 2" xfId="9073"/>
    <cellStyle name="Vírgula 8 2 2 5 4" xfId="7267"/>
    <cellStyle name="Vírgula 8 2 2 5 4 2" xfId="9074"/>
    <cellStyle name="Vírgula 8 2 2 5 5" xfId="9071"/>
    <cellStyle name="Vírgula 8 2 2 6" xfId="7268"/>
    <cellStyle name="Vírgula 8 2 2 6 2" xfId="7269"/>
    <cellStyle name="Vírgula 8 2 2 6 2 2" xfId="9076"/>
    <cellStyle name="Vírgula 8 2 2 6 3" xfId="7270"/>
    <cellStyle name="Vírgula 8 2 2 6 3 2" xfId="9077"/>
    <cellStyle name="Vírgula 8 2 2 6 4" xfId="9075"/>
    <cellStyle name="Vírgula 8 2 2 7" xfId="7271"/>
    <cellStyle name="Vírgula 8 2 2 7 2" xfId="9078"/>
    <cellStyle name="Vírgula 8 2 2 8" xfId="7272"/>
    <cellStyle name="Vírgula 8 2 2 8 2" xfId="9079"/>
    <cellStyle name="Vírgula 8 2 2 9" xfId="7273"/>
    <cellStyle name="Vírgula 8 2 2 9 2" xfId="9080"/>
    <cellStyle name="Vírgula 8 2 3" xfId="7274"/>
    <cellStyle name="Vírgula 8 2 3 10" xfId="9081"/>
    <cellStyle name="Vírgula 8 2 3 2" xfId="7275"/>
    <cellStyle name="Vírgula 8 2 3 2 2" xfId="7276"/>
    <cellStyle name="Vírgula 8 2 3 2 2 2" xfId="7277"/>
    <cellStyle name="Vírgula 8 2 3 2 2 2 2" xfId="7278"/>
    <cellStyle name="Vírgula 8 2 3 2 2 2 2 2" xfId="9085"/>
    <cellStyle name="Vírgula 8 2 3 2 2 2 3" xfId="7279"/>
    <cellStyle name="Vírgula 8 2 3 2 2 2 3 2" xfId="9086"/>
    <cellStyle name="Vírgula 8 2 3 2 2 2 4" xfId="7280"/>
    <cellStyle name="Vírgula 8 2 3 2 2 2 4 2" xfId="9087"/>
    <cellStyle name="Vírgula 8 2 3 2 2 2 5" xfId="9084"/>
    <cellStyle name="Vírgula 8 2 3 2 2 3" xfId="7281"/>
    <cellStyle name="Vírgula 8 2 3 2 2 3 2" xfId="9088"/>
    <cellStyle name="Vírgula 8 2 3 2 2 4" xfId="7282"/>
    <cellStyle name="Vírgula 8 2 3 2 2 4 2" xfId="9089"/>
    <cellStyle name="Vírgula 8 2 3 2 2 5" xfId="7283"/>
    <cellStyle name="Vírgula 8 2 3 2 2 5 2" xfId="9090"/>
    <cellStyle name="Vírgula 8 2 3 2 2 6" xfId="9083"/>
    <cellStyle name="Vírgula 8 2 3 2 3" xfId="7284"/>
    <cellStyle name="Vírgula 8 2 3 2 3 2" xfId="7285"/>
    <cellStyle name="Vírgula 8 2 3 2 3 2 2" xfId="9092"/>
    <cellStyle name="Vírgula 8 2 3 2 3 3" xfId="7286"/>
    <cellStyle name="Vírgula 8 2 3 2 3 3 2" xfId="9093"/>
    <cellStyle name="Vírgula 8 2 3 2 3 4" xfId="7287"/>
    <cellStyle name="Vírgula 8 2 3 2 3 4 2" xfId="9094"/>
    <cellStyle name="Vírgula 8 2 3 2 3 5" xfId="9091"/>
    <cellStyle name="Vírgula 8 2 3 2 4" xfId="7288"/>
    <cellStyle name="Vírgula 8 2 3 2 4 2" xfId="9095"/>
    <cellStyle name="Vírgula 8 2 3 2 5" xfId="7289"/>
    <cellStyle name="Vírgula 8 2 3 2 5 2" xfId="9096"/>
    <cellStyle name="Vírgula 8 2 3 2 6" xfId="7290"/>
    <cellStyle name="Vírgula 8 2 3 2 6 2" xfId="9097"/>
    <cellStyle name="Vírgula 8 2 3 2 7" xfId="9082"/>
    <cellStyle name="Vírgula 8 2 3 3" xfId="7291"/>
    <cellStyle name="Vírgula 8 2 3 3 2" xfId="7292"/>
    <cellStyle name="Vírgula 8 2 3 3 2 2" xfId="7293"/>
    <cellStyle name="Vírgula 8 2 3 3 2 2 2" xfId="9100"/>
    <cellStyle name="Vírgula 8 2 3 3 2 3" xfId="7294"/>
    <cellStyle name="Vírgula 8 2 3 3 2 3 2" xfId="9101"/>
    <cellStyle name="Vírgula 8 2 3 3 2 4" xfId="7295"/>
    <cellStyle name="Vírgula 8 2 3 3 2 4 2" xfId="9102"/>
    <cellStyle name="Vírgula 8 2 3 3 2 5" xfId="9099"/>
    <cellStyle name="Vírgula 8 2 3 3 3" xfId="7296"/>
    <cellStyle name="Vírgula 8 2 3 3 3 2" xfId="9103"/>
    <cellStyle name="Vírgula 8 2 3 3 4" xfId="7297"/>
    <cellStyle name="Vírgula 8 2 3 3 4 2" xfId="9104"/>
    <cellStyle name="Vírgula 8 2 3 3 5" xfId="7298"/>
    <cellStyle name="Vírgula 8 2 3 3 5 2" xfId="9105"/>
    <cellStyle name="Vírgula 8 2 3 3 6" xfId="9098"/>
    <cellStyle name="Vírgula 8 2 3 4" xfId="7299"/>
    <cellStyle name="Vírgula 8 2 3 4 2" xfId="7300"/>
    <cellStyle name="Vírgula 8 2 3 4 2 2" xfId="9107"/>
    <cellStyle name="Vírgula 8 2 3 4 3" xfId="7301"/>
    <cellStyle name="Vírgula 8 2 3 4 3 2" xfId="9108"/>
    <cellStyle name="Vírgula 8 2 3 4 4" xfId="7302"/>
    <cellStyle name="Vírgula 8 2 3 4 4 2" xfId="9109"/>
    <cellStyle name="Vírgula 8 2 3 4 5" xfId="9106"/>
    <cellStyle name="Vírgula 8 2 3 5" xfId="7303"/>
    <cellStyle name="Vírgula 8 2 3 5 2" xfId="7304"/>
    <cellStyle name="Vírgula 8 2 3 5 2 2" xfId="9111"/>
    <cellStyle name="Vírgula 8 2 3 5 3" xfId="7305"/>
    <cellStyle name="Vírgula 8 2 3 5 3 2" xfId="9112"/>
    <cellStyle name="Vírgula 8 2 3 5 4" xfId="7306"/>
    <cellStyle name="Vírgula 8 2 3 5 4 2" xfId="9113"/>
    <cellStyle name="Vírgula 8 2 3 5 5" xfId="9110"/>
    <cellStyle name="Vírgula 8 2 3 6" xfId="7307"/>
    <cellStyle name="Vírgula 8 2 3 6 2" xfId="7308"/>
    <cellStyle name="Vírgula 8 2 3 6 2 2" xfId="9115"/>
    <cellStyle name="Vírgula 8 2 3 6 3" xfId="7309"/>
    <cellStyle name="Vírgula 8 2 3 6 3 2" xfId="9116"/>
    <cellStyle name="Vírgula 8 2 3 6 4" xfId="9114"/>
    <cellStyle name="Vírgula 8 2 3 7" xfId="7310"/>
    <cellStyle name="Vírgula 8 2 3 7 2" xfId="9117"/>
    <cellStyle name="Vírgula 8 2 3 8" xfId="7311"/>
    <cellStyle name="Vírgula 8 2 3 8 2" xfId="9118"/>
    <cellStyle name="Vírgula 8 2 3 9" xfId="7312"/>
    <cellStyle name="Vírgula 8 2 3 9 2" xfId="9119"/>
    <cellStyle name="Vírgula 8 2 4" xfId="7313"/>
    <cellStyle name="Vírgula 8 2 4 2" xfId="7314"/>
    <cellStyle name="Vírgula 8 2 4 2 2" xfId="7315"/>
    <cellStyle name="Vírgula 8 2 4 2 2 2" xfId="7316"/>
    <cellStyle name="Vírgula 8 2 4 2 2 2 2" xfId="9123"/>
    <cellStyle name="Vírgula 8 2 4 2 2 3" xfId="7317"/>
    <cellStyle name="Vírgula 8 2 4 2 2 3 2" xfId="9124"/>
    <cellStyle name="Vírgula 8 2 4 2 2 4" xfId="7318"/>
    <cellStyle name="Vírgula 8 2 4 2 2 4 2" xfId="9125"/>
    <cellStyle name="Vírgula 8 2 4 2 2 5" xfId="9122"/>
    <cellStyle name="Vírgula 8 2 4 2 3" xfId="7319"/>
    <cellStyle name="Vírgula 8 2 4 2 3 2" xfId="9126"/>
    <cellStyle name="Vírgula 8 2 4 2 4" xfId="7320"/>
    <cellStyle name="Vírgula 8 2 4 2 4 2" xfId="9127"/>
    <cellStyle name="Vírgula 8 2 4 2 5" xfId="7321"/>
    <cellStyle name="Vírgula 8 2 4 2 5 2" xfId="9128"/>
    <cellStyle name="Vírgula 8 2 4 2 6" xfId="9121"/>
    <cellStyle name="Vírgula 8 2 4 3" xfId="7322"/>
    <cellStyle name="Vírgula 8 2 4 3 2" xfId="7323"/>
    <cellStyle name="Vírgula 8 2 4 3 2 2" xfId="9130"/>
    <cellStyle name="Vírgula 8 2 4 3 3" xfId="7324"/>
    <cellStyle name="Vírgula 8 2 4 3 3 2" xfId="9131"/>
    <cellStyle name="Vírgula 8 2 4 3 4" xfId="7325"/>
    <cellStyle name="Vírgula 8 2 4 3 4 2" xfId="9132"/>
    <cellStyle name="Vírgula 8 2 4 3 5" xfId="9129"/>
    <cellStyle name="Vírgula 8 2 4 4" xfId="7326"/>
    <cellStyle name="Vírgula 8 2 4 4 2" xfId="9133"/>
    <cellStyle name="Vírgula 8 2 4 5" xfId="7327"/>
    <cellStyle name="Vírgula 8 2 4 5 2" xfId="9134"/>
    <cellStyle name="Vírgula 8 2 4 6" xfId="7328"/>
    <cellStyle name="Vírgula 8 2 4 6 2" xfId="9135"/>
    <cellStyle name="Vírgula 8 2 4 7" xfId="9120"/>
    <cellStyle name="Vírgula 8 2 5" xfId="7329"/>
    <cellStyle name="Vírgula 8 2 5 2" xfId="7330"/>
    <cellStyle name="Vírgula 8 2 5 2 2" xfId="7331"/>
    <cellStyle name="Vírgula 8 2 5 2 2 2" xfId="7332"/>
    <cellStyle name="Vírgula 8 2 5 2 2 2 2" xfId="9139"/>
    <cellStyle name="Vírgula 8 2 5 2 2 3" xfId="7333"/>
    <cellStyle name="Vírgula 8 2 5 2 2 3 2" xfId="9140"/>
    <cellStyle name="Vírgula 8 2 5 2 2 4" xfId="7334"/>
    <cellStyle name="Vírgula 8 2 5 2 2 4 2" xfId="9141"/>
    <cellStyle name="Vírgula 8 2 5 2 2 5" xfId="9138"/>
    <cellStyle name="Vírgula 8 2 5 2 3" xfId="7335"/>
    <cellStyle name="Vírgula 8 2 5 2 3 2" xfId="9142"/>
    <cellStyle name="Vírgula 8 2 5 2 4" xfId="7336"/>
    <cellStyle name="Vírgula 8 2 5 2 4 2" xfId="9143"/>
    <cellStyle name="Vírgula 8 2 5 2 5" xfId="7337"/>
    <cellStyle name="Vírgula 8 2 5 2 5 2" xfId="9144"/>
    <cellStyle name="Vírgula 8 2 5 2 6" xfId="9137"/>
    <cellStyle name="Vírgula 8 2 5 3" xfId="7338"/>
    <cellStyle name="Vírgula 8 2 5 3 2" xfId="7339"/>
    <cellStyle name="Vírgula 8 2 5 3 2 2" xfId="9146"/>
    <cellStyle name="Vírgula 8 2 5 3 3" xfId="7340"/>
    <cellStyle name="Vírgula 8 2 5 3 3 2" xfId="9147"/>
    <cellStyle name="Vírgula 8 2 5 3 4" xfId="7341"/>
    <cellStyle name="Vírgula 8 2 5 3 4 2" xfId="9148"/>
    <cellStyle name="Vírgula 8 2 5 3 5" xfId="9145"/>
    <cellStyle name="Vírgula 8 2 5 4" xfId="7342"/>
    <cellStyle name="Vírgula 8 2 5 4 2" xfId="9149"/>
    <cellStyle name="Vírgula 8 2 5 5" xfId="7343"/>
    <cellStyle name="Vírgula 8 2 5 5 2" xfId="9150"/>
    <cellStyle name="Vírgula 8 2 5 6" xfId="7344"/>
    <cellStyle name="Vírgula 8 2 5 6 2" xfId="9151"/>
    <cellStyle name="Vírgula 8 2 5 7" xfId="9136"/>
    <cellStyle name="Vírgula 8 2 6" xfId="7345"/>
    <cellStyle name="Vírgula 8 2 6 2" xfId="7346"/>
    <cellStyle name="Vírgula 8 2 6 2 2" xfId="7347"/>
    <cellStyle name="Vírgula 8 2 6 2 2 2" xfId="7348"/>
    <cellStyle name="Vírgula 8 2 6 2 2 2 2" xfId="9155"/>
    <cellStyle name="Vírgula 8 2 6 2 2 3" xfId="7349"/>
    <cellStyle name="Vírgula 8 2 6 2 2 3 2" xfId="9156"/>
    <cellStyle name="Vírgula 8 2 6 2 2 4" xfId="7350"/>
    <cellStyle name="Vírgula 8 2 6 2 2 4 2" xfId="9157"/>
    <cellStyle name="Vírgula 8 2 6 2 2 5" xfId="9154"/>
    <cellStyle name="Vírgula 8 2 6 2 3" xfId="7351"/>
    <cellStyle name="Vírgula 8 2 6 2 3 2" xfId="9158"/>
    <cellStyle name="Vírgula 8 2 6 2 4" xfId="7352"/>
    <cellStyle name="Vírgula 8 2 6 2 4 2" xfId="9159"/>
    <cellStyle name="Vírgula 8 2 6 2 5" xfId="7353"/>
    <cellStyle name="Vírgula 8 2 6 2 5 2" xfId="9160"/>
    <cellStyle name="Vírgula 8 2 6 2 6" xfId="9153"/>
    <cellStyle name="Vírgula 8 2 6 3" xfId="7354"/>
    <cellStyle name="Vírgula 8 2 6 3 2" xfId="7355"/>
    <cellStyle name="Vírgula 8 2 6 3 2 2" xfId="9162"/>
    <cellStyle name="Vírgula 8 2 6 3 3" xfId="7356"/>
    <cellStyle name="Vírgula 8 2 6 3 3 2" xfId="9163"/>
    <cellStyle name="Vírgula 8 2 6 3 4" xfId="7357"/>
    <cellStyle name="Vírgula 8 2 6 3 4 2" xfId="9164"/>
    <cellStyle name="Vírgula 8 2 6 3 5" xfId="9161"/>
    <cellStyle name="Vírgula 8 2 6 4" xfId="7358"/>
    <cellStyle name="Vírgula 8 2 6 4 2" xfId="9165"/>
    <cellStyle name="Vírgula 8 2 6 5" xfId="7359"/>
    <cellStyle name="Vírgula 8 2 6 5 2" xfId="9166"/>
    <cellStyle name="Vírgula 8 2 6 6" xfId="7360"/>
    <cellStyle name="Vírgula 8 2 6 6 2" xfId="9167"/>
    <cellStyle name="Vírgula 8 2 6 7" xfId="9152"/>
    <cellStyle name="Vírgula 8 2 7" xfId="7361"/>
    <cellStyle name="Vírgula 8 2 7 2" xfId="7362"/>
    <cellStyle name="Vírgula 8 2 7 2 2" xfId="7363"/>
    <cellStyle name="Vírgula 8 2 7 2 2 2" xfId="9170"/>
    <cellStyle name="Vírgula 8 2 7 2 3" xfId="7364"/>
    <cellStyle name="Vírgula 8 2 7 2 3 2" xfId="9171"/>
    <cellStyle name="Vírgula 8 2 7 2 4" xfId="7365"/>
    <cellStyle name="Vírgula 8 2 7 2 4 2" xfId="9172"/>
    <cellStyle name="Vírgula 8 2 7 2 5" xfId="9169"/>
    <cellStyle name="Vírgula 8 2 7 3" xfId="7366"/>
    <cellStyle name="Vírgula 8 2 7 3 2" xfId="9173"/>
    <cellStyle name="Vírgula 8 2 7 4" xfId="7367"/>
    <cellStyle name="Vírgula 8 2 7 4 2" xfId="9174"/>
    <cellStyle name="Vírgula 8 2 7 5" xfId="7368"/>
    <cellStyle name="Vírgula 8 2 7 5 2" xfId="9175"/>
    <cellStyle name="Vírgula 8 2 7 6" xfId="9168"/>
    <cellStyle name="Vírgula 8 2 8" xfId="7369"/>
    <cellStyle name="Vírgula 8 2 8 2" xfId="7370"/>
    <cellStyle name="Vírgula 8 2 8 2 2" xfId="9177"/>
    <cellStyle name="Vírgula 8 2 8 3" xfId="7371"/>
    <cellStyle name="Vírgula 8 2 8 3 2" xfId="9178"/>
    <cellStyle name="Vírgula 8 2 8 4" xfId="7372"/>
    <cellStyle name="Vírgula 8 2 8 4 2" xfId="9179"/>
    <cellStyle name="Vírgula 8 2 8 5" xfId="9176"/>
    <cellStyle name="Vírgula 8 2 9" xfId="7373"/>
    <cellStyle name="Vírgula 8 2 9 2" xfId="7374"/>
    <cellStyle name="Vírgula 8 2 9 2 2" xfId="9181"/>
    <cellStyle name="Vírgula 8 2 9 3" xfId="7375"/>
    <cellStyle name="Vírgula 8 2 9 3 2" xfId="9182"/>
    <cellStyle name="Vírgula 8 2 9 4" xfId="7376"/>
    <cellStyle name="Vírgula 8 2 9 4 2" xfId="9183"/>
    <cellStyle name="Vírgula 8 2 9 5" xfId="9180"/>
    <cellStyle name="Vírgula 8 3" xfId="7377"/>
    <cellStyle name="Vírgula 8 3 10" xfId="7378"/>
    <cellStyle name="Vírgula 8 3 10 2" xfId="7379"/>
    <cellStyle name="Vírgula 8 3 10 2 2" xfId="9186"/>
    <cellStyle name="Vírgula 8 3 10 3" xfId="7380"/>
    <cellStyle name="Vírgula 8 3 10 3 2" xfId="9187"/>
    <cellStyle name="Vírgula 8 3 10 4" xfId="7381"/>
    <cellStyle name="Vírgula 8 3 10 4 2" xfId="9188"/>
    <cellStyle name="Vírgula 8 3 10 5" xfId="9185"/>
    <cellStyle name="Vírgula 8 3 11" xfId="7382"/>
    <cellStyle name="Vírgula 8 3 11 2" xfId="7383"/>
    <cellStyle name="Vírgula 8 3 11 2 2" xfId="9190"/>
    <cellStyle name="Vírgula 8 3 11 3" xfId="7384"/>
    <cellStyle name="Vírgula 8 3 11 3 2" xfId="9191"/>
    <cellStyle name="Vírgula 8 3 11 4" xfId="9189"/>
    <cellStyle name="Vírgula 8 3 12" xfId="7385"/>
    <cellStyle name="Vírgula 8 3 12 2" xfId="7386"/>
    <cellStyle name="Vírgula 8 3 12 2 2" xfId="9193"/>
    <cellStyle name="Vírgula 8 3 12 3" xfId="9192"/>
    <cellStyle name="Vírgula 8 3 13" xfId="7387"/>
    <cellStyle name="Vírgula 8 3 13 2" xfId="9194"/>
    <cellStyle name="Vírgula 8 3 14" xfId="7388"/>
    <cellStyle name="Vírgula 8 3 14 2" xfId="9195"/>
    <cellStyle name="Vírgula 8 3 15" xfId="9184"/>
    <cellStyle name="Vírgula 8 3 2" xfId="7389"/>
    <cellStyle name="Vírgula 8 3 2 10" xfId="9196"/>
    <cellStyle name="Vírgula 8 3 2 2" xfId="7390"/>
    <cellStyle name="Vírgula 8 3 2 2 2" xfId="7391"/>
    <cellStyle name="Vírgula 8 3 2 2 2 2" xfId="7392"/>
    <cellStyle name="Vírgula 8 3 2 2 2 2 2" xfId="7393"/>
    <cellStyle name="Vírgula 8 3 2 2 2 2 2 2" xfId="9200"/>
    <cellStyle name="Vírgula 8 3 2 2 2 2 3" xfId="7394"/>
    <cellStyle name="Vírgula 8 3 2 2 2 2 3 2" xfId="9201"/>
    <cellStyle name="Vírgula 8 3 2 2 2 2 4" xfId="7395"/>
    <cellStyle name="Vírgula 8 3 2 2 2 2 4 2" xfId="9202"/>
    <cellStyle name="Vírgula 8 3 2 2 2 2 5" xfId="9199"/>
    <cellStyle name="Vírgula 8 3 2 2 2 3" xfId="7396"/>
    <cellStyle name="Vírgula 8 3 2 2 2 3 2" xfId="9203"/>
    <cellStyle name="Vírgula 8 3 2 2 2 4" xfId="7397"/>
    <cellStyle name="Vírgula 8 3 2 2 2 4 2" xfId="9204"/>
    <cellStyle name="Vírgula 8 3 2 2 2 5" xfId="7398"/>
    <cellStyle name="Vírgula 8 3 2 2 2 5 2" xfId="9205"/>
    <cellStyle name="Vírgula 8 3 2 2 2 6" xfId="9198"/>
    <cellStyle name="Vírgula 8 3 2 2 3" xfId="7399"/>
    <cellStyle name="Vírgula 8 3 2 2 3 2" xfId="7400"/>
    <cellStyle name="Vírgula 8 3 2 2 3 2 2" xfId="9207"/>
    <cellStyle name="Vírgula 8 3 2 2 3 3" xfId="7401"/>
    <cellStyle name="Vírgula 8 3 2 2 3 3 2" xfId="9208"/>
    <cellStyle name="Vírgula 8 3 2 2 3 4" xfId="7402"/>
    <cellStyle name="Vírgula 8 3 2 2 3 4 2" xfId="9209"/>
    <cellStyle name="Vírgula 8 3 2 2 3 5" xfId="9206"/>
    <cellStyle name="Vírgula 8 3 2 2 4" xfId="7403"/>
    <cellStyle name="Vírgula 8 3 2 2 4 2" xfId="9210"/>
    <cellStyle name="Vírgula 8 3 2 2 5" xfId="7404"/>
    <cellStyle name="Vírgula 8 3 2 2 5 2" xfId="9211"/>
    <cellStyle name="Vírgula 8 3 2 2 6" xfId="7405"/>
    <cellStyle name="Vírgula 8 3 2 2 6 2" xfId="9212"/>
    <cellStyle name="Vírgula 8 3 2 2 7" xfId="9197"/>
    <cellStyle name="Vírgula 8 3 2 3" xfId="7406"/>
    <cellStyle name="Vírgula 8 3 2 3 2" xfId="7407"/>
    <cellStyle name="Vírgula 8 3 2 3 2 2" xfId="7408"/>
    <cellStyle name="Vírgula 8 3 2 3 2 2 2" xfId="9215"/>
    <cellStyle name="Vírgula 8 3 2 3 2 3" xfId="7409"/>
    <cellStyle name="Vírgula 8 3 2 3 2 3 2" xfId="9216"/>
    <cellStyle name="Vírgula 8 3 2 3 2 4" xfId="7410"/>
    <cellStyle name="Vírgula 8 3 2 3 2 4 2" xfId="9217"/>
    <cellStyle name="Vírgula 8 3 2 3 2 5" xfId="9214"/>
    <cellStyle name="Vírgula 8 3 2 3 3" xfId="7411"/>
    <cellStyle name="Vírgula 8 3 2 3 3 2" xfId="9218"/>
    <cellStyle name="Vírgula 8 3 2 3 4" xfId="7412"/>
    <cellStyle name="Vírgula 8 3 2 3 4 2" xfId="9219"/>
    <cellStyle name="Vírgula 8 3 2 3 5" xfId="7413"/>
    <cellStyle name="Vírgula 8 3 2 3 5 2" xfId="9220"/>
    <cellStyle name="Vírgula 8 3 2 3 6" xfId="9213"/>
    <cellStyle name="Vírgula 8 3 2 4" xfId="7414"/>
    <cellStyle name="Vírgula 8 3 2 4 2" xfId="7415"/>
    <cellStyle name="Vírgula 8 3 2 4 2 2" xfId="9222"/>
    <cellStyle name="Vírgula 8 3 2 4 3" xfId="7416"/>
    <cellStyle name="Vírgula 8 3 2 4 3 2" xfId="9223"/>
    <cellStyle name="Vírgula 8 3 2 4 4" xfId="7417"/>
    <cellStyle name="Vírgula 8 3 2 4 4 2" xfId="9224"/>
    <cellStyle name="Vírgula 8 3 2 4 5" xfId="9221"/>
    <cellStyle name="Vírgula 8 3 2 5" xfId="7418"/>
    <cellStyle name="Vírgula 8 3 2 5 2" xfId="7419"/>
    <cellStyle name="Vírgula 8 3 2 5 2 2" xfId="9226"/>
    <cellStyle name="Vírgula 8 3 2 5 3" xfId="7420"/>
    <cellStyle name="Vírgula 8 3 2 5 3 2" xfId="9227"/>
    <cellStyle name="Vírgula 8 3 2 5 4" xfId="7421"/>
    <cellStyle name="Vírgula 8 3 2 5 4 2" xfId="9228"/>
    <cellStyle name="Vírgula 8 3 2 5 5" xfId="9225"/>
    <cellStyle name="Vírgula 8 3 2 6" xfId="7422"/>
    <cellStyle name="Vírgula 8 3 2 6 2" xfId="7423"/>
    <cellStyle name="Vírgula 8 3 2 6 2 2" xfId="9230"/>
    <cellStyle name="Vírgula 8 3 2 6 3" xfId="7424"/>
    <cellStyle name="Vírgula 8 3 2 6 3 2" xfId="9231"/>
    <cellStyle name="Vírgula 8 3 2 6 4" xfId="9229"/>
    <cellStyle name="Vírgula 8 3 2 7" xfId="7425"/>
    <cellStyle name="Vírgula 8 3 2 7 2" xfId="9232"/>
    <cellStyle name="Vírgula 8 3 2 8" xfId="7426"/>
    <cellStyle name="Vírgula 8 3 2 8 2" xfId="9233"/>
    <cellStyle name="Vírgula 8 3 2 9" xfId="7427"/>
    <cellStyle name="Vírgula 8 3 2 9 2" xfId="9234"/>
    <cellStyle name="Vírgula 8 3 3" xfId="7428"/>
    <cellStyle name="Vírgula 8 3 3 10" xfId="9235"/>
    <cellStyle name="Vírgula 8 3 3 2" xfId="7429"/>
    <cellStyle name="Vírgula 8 3 3 2 2" xfId="7430"/>
    <cellStyle name="Vírgula 8 3 3 2 2 2" xfId="7431"/>
    <cellStyle name="Vírgula 8 3 3 2 2 2 2" xfId="7432"/>
    <cellStyle name="Vírgula 8 3 3 2 2 2 2 2" xfId="9239"/>
    <cellStyle name="Vírgula 8 3 3 2 2 2 3" xfId="7433"/>
    <cellStyle name="Vírgula 8 3 3 2 2 2 3 2" xfId="9240"/>
    <cellStyle name="Vírgula 8 3 3 2 2 2 4" xfId="7434"/>
    <cellStyle name="Vírgula 8 3 3 2 2 2 4 2" xfId="9241"/>
    <cellStyle name="Vírgula 8 3 3 2 2 2 5" xfId="9238"/>
    <cellStyle name="Vírgula 8 3 3 2 2 3" xfId="7435"/>
    <cellStyle name="Vírgula 8 3 3 2 2 3 2" xfId="9242"/>
    <cellStyle name="Vírgula 8 3 3 2 2 4" xfId="7436"/>
    <cellStyle name="Vírgula 8 3 3 2 2 4 2" xfId="9243"/>
    <cellStyle name="Vírgula 8 3 3 2 2 5" xfId="7437"/>
    <cellStyle name="Vírgula 8 3 3 2 2 5 2" xfId="9244"/>
    <cellStyle name="Vírgula 8 3 3 2 2 6" xfId="9237"/>
    <cellStyle name="Vírgula 8 3 3 2 3" xfId="7438"/>
    <cellStyle name="Vírgula 8 3 3 2 3 2" xfId="7439"/>
    <cellStyle name="Vírgula 8 3 3 2 3 2 2" xfId="9246"/>
    <cellStyle name="Vírgula 8 3 3 2 3 3" xfId="7440"/>
    <cellStyle name="Vírgula 8 3 3 2 3 3 2" xfId="9247"/>
    <cellStyle name="Vírgula 8 3 3 2 3 4" xfId="7441"/>
    <cellStyle name="Vírgula 8 3 3 2 3 4 2" xfId="9248"/>
    <cellStyle name="Vírgula 8 3 3 2 3 5" xfId="9245"/>
    <cellStyle name="Vírgula 8 3 3 2 4" xfId="7442"/>
    <cellStyle name="Vírgula 8 3 3 2 4 2" xfId="9249"/>
    <cellStyle name="Vírgula 8 3 3 2 5" xfId="7443"/>
    <cellStyle name="Vírgula 8 3 3 2 5 2" xfId="9250"/>
    <cellStyle name="Vírgula 8 3 3 2 6" xfId="7444"/>
    <cellStyle name="Vírgula 8 3 3 2 6 2" xfId="9251"/>
    <cellStyle name="Vírgula 8 3 3 2 7" xfId="9236"/>
    <cellStyle name="Vírgula 8 3 3 3" xfId="7445"/>
    <cellStyle name="Vírgula 8 3 3 3 2" xfId="7446"/>
    <cellStyle name="Vírgula 8 3 3 3 2 2" xfId="7447"/>
    <cellStyle name="Vírgula 8 3 3 3 2 2 2" xfId="9254"/>
    <cellStyle name="Vírgula 8 3 3 3 2 3" xfId="7448"/>
    <cellStyle name="Vírgula 8 3 3 3 2 3 2" xfId="9255"/>
    <cellStyle name="Vírgula 8 3 3 3 2 4" xfId="7449"/>
    <cellStyle name="Vírgula 8 3 3 3 2 4 2" xfId="9256"/>
    <cellStyle name="Vírgula 8 3 3 3 2 5" xfId="9253"/>
    <cellStyle name="Vírgula 8 3 3 3 3" xfId="7450"/>
    <cellStyle name="Vírgula 8 3 3 3 3 2" xfId="9257"/>
    <cellStyle name="Vírgula 8 3 3 3 4" xfId="7451"/>
    <cellStyle name="Vírgula 8 3 3 3 4 2" xfId="9258"/>
    <cellStyle name="Vírgula 8 3 3 3 5" xfId="7452"/>
    <cellStyle name="Vírgula 8 3 3 3 5 2" xfId="9259"/>
    <cellStyle name="Vírgula 8 3 3 3 6" xfId="9252"/>
    <cellStyle name="Vírgula 8 3 3 4" xfId="7453"/>
    <cellStyle name="Vírgula 8 3 3 4 2" xfId="7454"/>
    <cellStyle name="Vírgula 8 3 3 4 2 2" xfId="9261"/>
    <cellStyle name="Vírgula 8 3 3 4 3" xfId="7455"/>
    <cellStyle name="Vírgula 8 3 3 4 3 2" xfId="9262"/>
    <cellStyle name="Vírgula 8 3 3 4 4" xfId="7456"/>
    <cellStyle name="Vírgula 8 3 3 4 4 2" xfId="9263"/>
    <cellStyle name="Vírgula 8 3 3 4 5" xfId="9260"/>
    <cellStyle name="Vírgula 8 3 3 5" xfId="7457"/>
    <cellStyle name="Vírgula 8 3 3 5 2" xfId="7458"/>
    <cellStyle name="Vírgula 8 3 3 5 2 2" xfId="9265"/>
    <cellStyle name="Vírgula 8 3 3 5 3" xfId="7459"/>
    <cellStyle name="Vírgula 8 3 3 5 3 2" xfId="9266"/>
    <cellStyle name="Vírgula 8 3 3 5 4" xfId="7460"/>
    <cellStyle name="Vírgula 8 3 3 5 4 2" xfId="9267"/>
    <cellStyle name="Vírgula 8 3 3 5 5" xfId="9264"/>
    <cellStyle name="Vírgula 8 3 3 6" xfId="7461"/>
    <cellStyle name="Vírgula 8 3 3 6 2" xfId="7462"/>
    <cellStyle name="Vírgula 8 3 3 6 2 2" xfId="9269"/>
    <cellStyle name="Vírgula 8 3 3 6 3" xfId="7463"/>
    <cellStyle name="Vírgula 8 3 3 6 3 2" xfId="9270"/>
    <cellStyle name="Vírgula 8 3 3 6 4" xfId="9268"/>
    <cellStyle name="Vírgula 8 3 3 7" xfId="7464"/>
    <cellStyle name="Vírgula 8 3 3 7 2" xfId="9271"/>
    <cellStyle name="Vírgula 8 3 3 8" xfId="7465"/>
    <cellStyle name="Vírgula 8 3 3 8 2" xfId="9272"/>
    <cellStyle name="Vírgula 8 3 3 9" xfId="7466"/>
    <cellStyle name="Vírgula 8 3 3 9 2" xfId="9273"/>
    <cellStyle name="Vírgula 8 3 4" xfId="7467"/>
    <cellStyle name="Vírgula 8 3 4 2" xfId="7468"/>
    <cellStyle name="Vírgula 8 3 4 2 2" xfId="7469"/>
    <cellStyle name="Vírgula 8 3 4 2 2 2" xfId="7470"/>
    <cellStyle name="Vírgula 8 3 4 2 2 2 2" xfId="9277"/>
    <cellStyle name="Vírgula 8 3 4 2 2 3" xfId="7471"/>
    <cellStyle name="Vírgula 8 3 4 2 2 3 2" xfId="9278"/>
    <cellStyle name="Vírgula 8 3 4 2 2 4" xfId="7472"/>
    <cellStyle name="Vírgula 8 3 4 2 2 4 2" xfId="9279"/>
    <cellStyle name="Vírgula 8 3 4 2 2 5" xfId="9276"/>
    <cellStyle name="Vírgula 8 3 4 2 3" xfId="7473"/>
    <cellStyle name="Vírgula 8 3 4 2 3 2" xfId="9280"/>
    <cellStyle name="Vírgula 8 3 4 2 4" xfId="7474"/>
    <cellStyle name="Vírgula 8 3 4 2 4 2" xfId="9281"/>
    <cellStyle name="Vírgula 8 3 4 2 5" xfId="7475"/>
    <cellStyle name="Vírgula 8 3 4 2 5 2" xfId="9282"/>
    <cellStyle name="Vírgula 8 3 4 2 6" xfId="9275"/>
    <cellStyle name="Vírgula 8 3 4 3" xfId="7476"/>
    <cellStyle name="Vírgula 8 3 4 3 2" xfId="7477"/>
    <cellStyle name="Vírgula 8 3 4 3 2 2" xfId="9284"/>
    <cellStyle name="Vírgula 8 3 4 3 3" xfId="7478"/>
    <cellStyle name="Vírgula 8 3 4 3 3 2" xfId="9285"/>
    <cellStyle name="Vírgula 8 3 4 3 4" xfId="7479"/>
    <cellStyle name="Vírgula 8 3 4 3 4 2" xfId="9286"/>
    <cellStyle name="Vírgula 8 3 4 3 5" xfId="9283"/>
    <cellStyle name="Vírgula 8 3 4 4" xfId="7480"/>
    <cellStyle name="Vírgula 8 3 4 4 2" xfId="9287"/>
    <cellStyle name="Vírgula 8 3 4 5" xfId="7481"/>
    <cellStyle name="Vírgula 8 3 4 5 2" xfId="9288"/>
    <cellStyle name="Vírgula 8 3 4 6" xfId="7482"/>
    <cellStyle name="Vírgula 8 3 4 6 2" xfId="9289"/>
    <cellStyle name="Vírgula 8 3 4 7" xfId="9274"/>
    <cellStyle name="Vírgula 8 3 5" xfId="7483"/>
    <cellStyle name="Vírgula 8 3 5 2" xfId="7484"/>
    <cellStyle name="Vírgula 8 3 5 2 2" xfId="7485"/>
    <cellStyle name="Vírgula 8 3 5 2 2 2" xfId="7486"/>
    <cellStyle name="Vírgula 8 3 5 2 2 2 2" xfId="9293"/>
    <cellStyle name="Vírgula 8 3 5 2 2 3" xfId="7487"/>
    <cellStyle name="Vírgula 8 3 5 2 2 3 2" xfId="9294"/>
    <cellStyle name="Vírgula 8 3 5 2 2 4" xfId="7488"/>
    <cellStyle name="Vírgula 8 3 5 2 2 4 2" xfId="9295"/>
    <cellStyle name="Vírgula 8 3 5 2 2 5" xfId="9292"/>
    <cellStyle name="Vírgula 8 3 5 2 3" xfId="7489"/>
    <cellStyle name="Vírgula 8 3 5 2 3 2" xfId="9296"/>
    <cellStyle name="Vírgula 8 3 5 2 4" xfId="7490"/>
    <cellStyle name="Vírgula 8 3 5 2 4 2" xfId="9297"/>
    <cellStyle name="Vírgula 8 3 5 2 5" xfId="7491"/>
    <cellStyle name="Vírgula 8 3 5 2 5 2" xfId="9298"/>
    <cellStyle name="Vírgula 8 3 5 2 6" xfId="9291"/>
    <cellStyle name="Vírgula 8 3 5 3" xfId="7492"/>
    <cellStyle name="Vírgula 8 3 5 3 2" xfId="7493"/>
    <cellStyle name="Vírgula 8 3 5 3 2 2" xfId="9300"/>
    <cellStyle name="Vírgula 8 3 5 3 3" xfId="7494"/>
    <cellStyle name="Vírgula 8 3 5 3 3 2" xfId="9301"/>
    <cellStyle name="Vírgula 8 3 5 3 4" xfId="7495"/>
    <cellStyle name="Vírgula 8 3 5 3 4 2" xfId="9302"/>
    <cellStyle name="Vírgula 8 3 5 3 5" xfId="9299"/>
    <cellStyle name="Vírgula 8 3 5 4" xfId="7496"/>
    <cellStyle name="Vírgula 8 3 5 4 2" xfId="9303"/>
    <cellStyle name="Vírgula 8 3 5 5" xfId="7497"/>
    <cellStyle name="Vírgula 8 3 5 5 2" xfId="9304"/>
    <cellStyle name="Vírgula 8 3 5 6" xfId="7498"/>
    <cellStyle name="Vírgula 8 3 5 6 2" xfId="9305"/>
    <cellStyle name="Vírgula 8 3 5 7" xfId="9290"/>
    <cellStyle name="Vírgula 8 3 6" xfId="7499"/>
    <cellStyle name="Vírgula 8 3 6 2" xfId="7500"/>
    <cellStyle name="Vírgula 8 3 6 2 2" xfId="7501"/>
    <cellStyle name="Vírgula 8 3 6 2 2 2" xfId="7502"/>
    <cellStyle name="Vírgula 8 3 6 2 2 2 2" xfId="9309"/>
    <cellStyle name="Vírgula 8 3 6 2 2 3" xfId="7503"/>
    <cellStyle name="Vírgula 8 3 6 2 2 3 2" xfId="9310"/>
    <cellStyle name="Vírgula 8 3 6 2 2 4" xfId="7504"/>
    <cellStyle name="Vírgula 8 3 6 2 2 4 2" xfId="9311"/>
    <cellStyle name="Vírgula 8 3 6 2 2 5" xfId="9308"/>
    <cellStyle name="Vírgula 8 3 6 2 3" xfId="7505"/>
    <cellStyle name="Vírgula 8 3 6 2 3 2" xfId="9312"/>
    <cellStyle name="Vírgula 8 3 6 2 4" xfId="7506"/>
    <cellStyle name="Vírgula 8 3 6 2 4 2" xfId="9313"/>
    <cellStyle name="Vírgula 8 3 6 2 5" xfId="7507"/>
    <cellStyle name="Vírgula 8 3 6 2 5 2" xfId="9314"/>
    <cellStyle name="Vírgula 8 3 6 2 6" xfId="9307"/>
    <cellStyle name="Vírgula 8 3 6 3" xfId="7508"/>
    <cellStyle name="Vírgula 8 3 6 3 2" xfId="7509"/>
    <cellStyle name="Vírgula 8 3 6 3 2 2" xfId="9316"/>
    <cellStyle name="Vírgula 8 3 6 3 3" xfId="7510"/>
    <cellStyle name="Vírgula 8 3 6 3 3 2" xfId="9317"/>
    <cellStyle name="Vírgula 8 3 6 3 4" xfId="7511"/>
    <cellStyle name="Vírgula 8 3 6 3 4 2" xfId="9318"/>
    <cellStyle name="Vírgula 8 3 6 3 5" xfId="9315"/>
    <cellStyle name="Vírgula 8 3 6 4" xfId="7512"/>
    <cellStyle name="Vírgula 8 3 6 4 2" xfId="9319"/>
    <cellStyle name="Vírgula 8 3 6 5" xfId="7513"/>
    <cellStyle name="Vírgula 8 3 6 5 2" xfId="9320"/>
    <cellStyle name="Vírgula 8 3 6 6" xfId="7514"/>
    <cellStyle name="Vírgula 8 3 6 6 2" xfId="9321"/>
    <cellStyle name="Vírgula 8 3 6 7" xfId="9306"/>
    <cellStyle name="Vírgula 8 3 7" xfId="7515"/>
    <cellStyle name="Vírgula 8 3 7 2" xfId="7516"/>
    <cellStyle name="Vírgula 8 3 7 2 2" xfId="7517"/>
    <cellStyle name="Vírgula 8 3 7 2 2 2" xfId="9324"/>
    <cellStyle name="Vírgula 8 3 7 2 3" xfId="7518"/>
    <cellStyle name="Vírgula 8 3 7 2 3 2" xfId="9325"/>
    <cellStyle name="Vírgula 8 3 7 2 4" xfId="7519"/>
    <cellStyle name="Vírgula 8 3 7 2 4 2" xfId="9326"/>
    <cellStyle name="Vírgula 8 3 7 2 5" xfId="9323"/>
    <cellStyle name="Vírgula 8 3 7 3" xfId="7520"/>
    <cellStyle name="Vírgula 8 3 7 3 2" xfId="9327"/>
    <cellStyle name="Vírgula 8 3 7 4" xfId="7521"/>
    <cellStyle name="Vírgula 8 3 7 4 2" xfId="9328"/>
    <cellStyle name="Vírgula 8 3 7 5" xfId="7522"/>
    <cellStyle name="Vírgula 8 3 7 5 2" xfId="9329"/>
    <cellStyle name="Vírgula 8 3 7 6" xfId="9322"/>
    <cellStyle name="Vírgula 8 3 8" xfId="7523"/>
    <cellStyle name="Vírgula 8 3 8 2" xfId="7524"/>
    <cellStyle name="Vírgula 8 3 8 2 2" xfId="9331"/>
    <cellStyle name="Vírgula 8 3 8 3" xfId="7525"/>
    <cellStyle name="Vírgula 8 3 8 3 2" xfId="9332"/>
    <cellStyle name="Vírgula 8 3 8 4" xfId="7526"/>
    <cellStyle name="Vírgula 8 3 8 4 2" xfId="9333"/>
    <cellStyle name="Vírgula 8 3 8 5" xfId="9330"/>
    <cellStyle name="Vírgula 8 3 9" xfId="7527"/>
    <cellStyle name="Vírgula 8 3 9 2" xfId="7528"/>
    <cellStyle name="Vírgula 8 3 9 2 2" xfId="9335"/>
    <cellStyle name="Vírgula 8 3 9 3" xfId="7529"/>
    <cellStyle name="Vírgula 8 3 9 3 2" xfId="9336"/>
    <cellStyle name="Vírgula 8 3 9 4" xfId="7530"/>
    <cellStyle name="Vírgula 8 3 9 4 2" xfId="9337"/>
    <cellStyle name="Vírgula 8 3 9 5" xfId="9334"/>
    <cellStyle name="Vírgula 8 4" xfId="7531"/>
    <cellStyle name="Vírgula 8 4 10" xfId="9338"/>
    <cellStyle name="Vírgula 8 4 2" xfId="7532"/>
    <cellStyle name="Vírgula 8 4 2 2" xfId="7533"/>
    <cellStyle name="Vírgula 8 4 2 2 2" xfId="7534"/>
    <cellStyle name="Vírgula 8 4 2 2 2 2" xfId="7535"/>
    <cellStyle name="Vírgula 8 4 2 2 2 2 2" xfId="9342"/>
    <cellStyle name="Vírgula 8 4 2 2 2 3" xfId="7536"/>
    <cellStyle name="Vírgula 8 4 2 2 2 3 2" xfId="9343"/>
    <cellStyle name="Vírgula 8 4 2 2 2 4" xfId="7537"/>
    <cellStyle name="Vírgula 8 4 2 2 2 4 2" xfId="9344"/>
    <cellStyle name="Vírgula 8 4 2 2 2 5" xfId="9341"/>
    <cellStyle name="Vírgula 8 4 2 2 3" xfId="7538"/>
    <cellStyle name="Vírgula 8 4 2 2 3 2" xfId="9345"/>
    <cellStyle name="Vírgula 8 4 2 2 4" xfId="7539"/>
    <cellStyle name="Vírgula 8 4 2 2 4 2" xfId="9346"/>
    <cellStyle name="Vírgula 8 4 2 2 5" xfId="7540"/>
    <cellStyle name="Vírgula 8 4 2 2 5 2" xfId="9347"/>
    <cellStyle name="Vírgula 8 4 2 2 6" xfId="9340"/>
    <cellStyle name="Vírgula 8 4 2 3" xfId="7541"/>
    <cellStyle name="Vírgula 8 4 2 3 2" xfId="7542"/>
    <cellStyle name="Vírgula 8 4 2 3 2 2" xfId="9349"/>
    <cellStyle name="Vírgula 8 4 2 3 3" xfId="7543"/>
    <cellStyle name="Vírgula 8 4 2 3 3 2" xfId="9350"/>
    <cellStyle name="Vírgula 8 4 2 3 4" xfId="7544"/>
    <cellStyle name="Vírgula 8 4 2 3 4 2" xfId="9351"/>
    <cellStyle name="Vírgula 8 4 2 3 5" xfId="9348"/>
    <cellStyle name="Vírgula 8 4 2 4" xfId="7545"/>
    <cellStyle name="Vírgula 8 4 2 4 2" xfId="9352"/>
    <cellStyle name="Vírgula 8 4 2 5" xfId="7546"/>
    <cellStyle name="Vírgula 8 4 2 5 2" xfId="9353"/>
    <cellStyle name="Vírgula 8 4 2 6" xfId="7547"/>
    <cellStyle name="Vírgula 8 4 2 6 2" xfId="9354"/>
    <cellStyle name="Vírgula 8 4 2 7" xfId="9339"/>
    <cellStyle name="Vírgula 8 4 3" xfId="7548"/>
    <cellStyle name="Vírgula 8 4 3 2" xfId="7549"/>
    <cellStyle name="Vírgula 8 4 3 2 2" xfId="7550"/>
    <cellStyle name="Vírgula 8 4 3 2 2 2" xfId="9357"/>
    <cellStyle name="Vírgula 8 4 3 2 3" xfId="7551"/>
    <cellStyle name="Vírgula 8 4 3 2 3 2" xfId="9358"/>
    <cellStyle name="Vírgula 8 4 3 2 4" xfId="7552"/>
    <cellStyle name="Vírgula 8 4 3 2 4 2" xfId="9359"/>
    <cellStyle name="Vírgula 8 4 3 2 5" xfId="9356"/>
    <cellStyle name="Vírgula 8 4 3 3" xfId="7553"/>
    <cellStyle name="Vírgula 8 4 3 3 2" xfId="9360"/>
    <cellStyle name="Vírgula 8 4 3 4" xfId="7554"/>
    <cellStyle name="Vírgula 8 4 3 4 2" xfId="9361"/>
    <cellStyle name="Vírgula 8 4 3 5" xfId="7555"/>
    <cellStyle name="Vírgula 8 4 3 5 2" xfId="9362"/>
    <cellStyle name="Vírgula 8 4 3 6" xfId="9355"/>
    <cellStyle name="Vírgula 8 4 4" xfId="7556"/>
    <cellStyle name="Vírgula 8 4 4 2" xfId="7557"/>
    <cellStyle name="Vírgula 8 4 4 2 2" xfId="9364"/>
    <cellStyle name="Vírgula 8 4 4 3" xfId="7558"/>
    <cellStyle name="Vírgula 8 4 4 3 2" xfId="9365"/>
    <cellStyle name="Vírgula 8 4 4 4" xfId="7559"/>
    <cellStyle name="Vírgula 8 4 4 4 2" xfId="9366"/>
    <cellStyle name="Vírgula 8 4 4 5" xfId="9363"/>
    <cellStyle name="Vírgula 8 4 5" xfId="7560"/>
    <cellStyle name="Vírgula 8 4 5 2" xfId="7561"/>
    <cellStyle name="Vírgula 8 4 5 2 2" xfId="9368"/>
    <cellStyle name="Vírgula 8 4 5 3" xfId="7562"/>
    <cellStyle name="Vírgula 8 4 5 3 2" xfId="9369"/>
    <cellStyle name="Vírgula 8 4 5 4" xfId="7563"/>
    <cellStyle name="Vírgula 8 4 5 4 2" xfId="9370"/>
    <cellStyle name="Vírgula 8 4 5 5" xfId="9367"/>
    <cellStyle name="Vírgula 8 4 6" xfId="7564"/>
    <cellStyle name="Vírgula 8 4 6 2" xfId="7565"/>
    <cellStyle name="Vírgula 8 4 6 2 2" xfId="9372"/>
    <cellStyle name="Vírgula 8 4 6 3" xfId="7566"/>
    <cellStyle name="Vírgula 8 4 6 3 2" xfId="9373"/>
    <cellStyle name="Vírgula 8 4 6 4" xfId="9371"/>
    <cellStyle name="Vírgula 8 4 7" xfId="7567"/>
    <cellStyle name="Vírgula 8 4 7 2" xfId="9374"/>
    <cellStyle name="Vírgula 8 4 8" xfId="7568"/>
    <cellStyle name="Vírgula 8 4 8 2" xfId="9375"/>
    <cellStyle name="Vírgula 8 4 9" xfId="7569"/>
    <cellStyle name="Vírgula 8 4 9 2" xfId="9376"/>
    <cellStyle name="Vírgula 8 5" xfId="7570"/>
    <cellStyle name="Vírgula 8 5 10" xfId="9377"/>
    <cellStyle name="Vírgula 8 5 2" xfId="7571"/>
    <cellStyle name="Vírgula 8 5 2 2" xfId="7572"/>
    <cellStyle name="Vírgula 8 5 2 2 2" xfId="7573"/>
    <cellStyle name="Vírgula 8 5 2 2 2 2" xfId="7574"/>
    <cellStyle name="Vírgula 8 5 2 2 2 2 2" xfId="9381"/>
    <cellStyle name="Vírgula 8 5 2 2 2 3" xfId="7575"/>
    <cellStyle name="Vírgula 8 5 2 2 2 3 2" xfId="9382"/>
    <cellStyle name="Vírgula 8 5 2 2 2 4" xfId="7576"/>
    <cellStyle name="Vírgula 8 5 2 2 2 4 2" xfId="9383"/>
    <cellStyle name="Vírgula 8 5 2 2 2 5" xfId="9380"/>
    <cellStyle name="Vírgula 8 5 2 2 3" xfId="7577"/>
    <cellStyle name="Vírgula 8 5 2 2 3 2" xfId="9384"/>
    <cellStyle name="Vírgula 8 5 2 2 4" xfId="7578"/>
    <cellStyle name="Vírgula 8 5 2 2 4 2" xfId="9385"/>
    <cellStyle name="Vírgula 8 5 2 2 5" xfId="7579"/>
    <cellStyle name="Vírgula 8 5 2 2 5 2" xfId="9386"/>
    <cellStyle name="Vírgula 8 5 2 2 6" xfId="9379"/>
    <cellStyle name="Vírgula 8 5 2 3" xfId="7580"/>
    <cellStyle name="Vírgula 8 5 2 3 2" xfId="7581"/>
    <cellStyle name="Vírgula 8 5 2 3 2 2" xfId="9388"/>
    <cellStyle name="Vírgula 8 5 2 3 3" xfId="7582"/>
    <cellStyle name="Vírgula 8 5 2 3 3 2" xfId="9389"/>
    <cellStyle name="Vírgula 8 5 2 3 4" xfId="7583"/>
    <cellStyle name="Vírgula 8 5 2 3 4 2" xfId="9390"/>
    <cellStyle name="Vírgula 8 5 2 3 5" xfId="9387"/>
    <cellStyle name="Vírgula 8 5 2 4" xfId="7584"/>
    <cellStyle name="Vírgula 8 5 2 4 2" xfId="9391"/>
    <cellStyle name="Vírgula 8 5 2 5" xfId="7585"/>
    <cellStyle name="Vírgula 8 5 2 5 2" xfId="9392"/>
    <cellStyle name="Vírgula 8 5 2 6" xfId="7586"/>
    <cellStyle name="Vírgula 8 5 2 6 2" xfId="9393"/>
    <cellStyle name="Vírgula 8 5 2 7" xfId="9378"/>
    <cellStyle name="Vírgula 8 5 3" xfId="7587"/>
    <cellStyle name="Vírgula 8 5 3 2" xfId="7588"/>
    <cellStyle name="Vírgula 8 5 3 2 2" xfId="7589"/>
    <cellStyle name="Vírgula 8 5 3 2 2 2" xfId="9396"/>
    <cellStyle name="Vírgula 8 5 3 2 3" xfId="7590"/>
    <cellStyle name="Vírgula 8 5 3 2 3 2" xfId="9397"/>
    <cellStyle name="Vírgula 8 5 3 2 4" xfId="7591"/>
    <cellStyle name="Vírgula 8 5 3 2 4 2" xfId="9398"/>
    <cellStyle name="Vírgula 8 5 3 2 5" xfId="9395"/>
    <cellStyle name="Vírgula 8 5 3 3" xfId="7592"/>
    <cellStyle name="Vírgula 8 5 3 3 2" xfId="9399"/>
    <cellStyle name="Vírgula 8 5 3 4" xfId="7593"/>
    <cellStyle name="Vírgula 8 5 3 4 2" xfId="9400"/>
    <cellStyle name="Vírgula 8 5 3 5" xfId="7594"/>
    <cellStyle name="Vírgula 8 5 3 5 2" xfId="9401"/>
    <cellStyle name="Vírgula 8 5 3 6" xfId="9394"/>
    <cellStyle name="Vírgula 8 5 4" xfId="7595"/>
    <cellStyle name="Vírgula 8 5 4 2" xfId="7596"/>
    <cellStyle name="Vírgula 8 5 4 2 2" xfId="9403"/>
    <cellStyle name="Vírgula 8 5 4 3" xfId="7597"/>
    <cellStyle name="Vírgula 8 5 4 3 2" xfId="9404"/>
    <cellStyle name="Vírgula 8 5 4 4" xfId="7598"/>
    <cellStyle name="Vírgula 8 5 4 4 2" xfId="9405"/>
    <cellStyle name="Vírgula 8 5 4 5" xfId="9402"/>
    <cellStyle name="Vírgula 8 5 5" xfId="7599"/>
    <cellStyle name="Vírgula 8 5 5 2" xfId="7600"/>
    <cellStyle name="Vírgula 8 5 5 2 2" xfId="9407"/>
    <cellStyle name="Vírgula 8 5 5 3" xfId="7601"/>
    <cellStyle name="Vírgula 8 5 5 3 2" xfId="9408"/>
    <cellStyle name="Vírgula 8 5 5 4" xfId="7602"/>
    <cellStyle name="Vírgula 8 5 5 4 2" xfId="9409"/>
    <cellStyle name="Vírgula 8 5 5 5" xfId="9406"/>
    <cellStyle name="Vírgula 8 5 6" xfId="7603"/>
    <cellStyle name="Vírgula 8 5 6 2" xfId="7604"/>
    <cellStyle name="Vírgula 8 5 6 2 2" xfId="9411"/>
    <cellStyle name="Vírgula 8 5 6 3" xfId="7605"/>
    <cellStyle name="Vírgula 8 5 6 3 2" xfId="9412"/>
    <cellStyle name="Vírgula 8 5 6 4" xfId="9410"/>
    <cellStyle name="Vírgula 8 5 7" xfId="7606"/>
    <cellStyle name="Vírgula 8 5 7 2" xfId="9413"/>
    <cellStyle name="Vírgula 8 5 8" xfId="7607"/>
    <cellStyle name="Vírgula 8 5 8 2" xfId="9414"/>
    <cellStyle name="Vírgula 8 5 9" xfId="7608"/>
    <cellStyle name="Vírgula 8 5 9 2" xfId="9415"/>
    <cellStyle name="Vírgula 8 6" xfId="7609"/>
    <cellStyle name="Vírgula 8 6 2" xfId="7610"/>
    <cellStyle name="Vírgula 8 6 2 2" xfId="7611"/>
    <cellStyle name="Vírgula 8 6 2 2 2" xfId="7612"/>
    <cellStyle name="Vírgula 8 6 2 2 2 2" xfId="9419"/>
    <cellStyle name="Vírgula 8 6 2 2 3" xfId="7613"/>
    <cellStyle name="Vírgula 8 6 2 2 3 2" xfId="9420"/>
    <cellStyle name="Vírgula 8 6 2 2 4" xfId="7614"/>
    <cellStyle name="Vírgula 8 6 2 2 4 2" xfId="9421"/>
    <cellStyle name="Vírgula 8 6 2 2 5" xfId="9418"/>
    <cellStyle name="Vírgula 8 6 2 3" xfId="7615"/>
    <cellStyle name="Vírgula 8 6 2 3 2" xfId="9422"/>
    <cellStyle name="Vírgula 8 6 2 4" xfId="7616"/>
    <cellStyle name="Vírgula 8 6 2 4 2" xfId="9423"/>
    <cellStyle name="Vírgula 8 6 2 5" xfId="7617"/>
    <cellStyle name="Vírgula 8 6 2 5 2" xfId="9424"/>
    <cellStyle name="Vírgula 8 6 2 6" xfId="9417"/>
    <cellStyle name="Vírgula 8 6 3" xfId="7618"/>
    <cellStyle name="Vírgula 8 6 3 2" xfId="7619"/>
    <cellStyle name="Vírgula 8 6 3 2 2" xfId="9426"/>
    <cellStyle name="Vírgula 8 6 3 3" xfId="7620"/>
    <cellStyle name="Vírgula 8 6 3 3 2" xfId="9427"/>
    <cellStyle name="Vírgula 8 6 3 4" xfId="7621"/>
    <cellStyle name="Vírgula 8 6 3 4 2" xfId="9428"/>
    <cellStyle name="Vírgula 8 6 3 5" xfId="9425"/>
    <cellStyle name="Vírgula 8 6 4" xfId="7622"/>
    <cellStyle name="Vírgula 8 6 4 2" xfId="9429"/>
    <cellStyle name="Vírgula 8 6 5" xfId="7623"/>
    <cellStyle name="Vírgula 8 6 5 2" xfId="9430"/>
    <cellStyle name="Vírgula 8 6 6" xfId="7624"/>
    <cellStyle name="Vírgula 8 6 6 2" xfId="9431"/>
    <cellStyle name="Vírgula 8 6 7" xfId="9416"/>
    <cellStyle name="Vírgula 8 7" xfId="7625"/>
    <cellStyle name="Vírgula 8 7 2" xfId="7626"/>
    <cellStyle name="Vírgula 8 7 2 2" xfId="7627"/>
    <cellStyle name="Vírgula 8 7 2 2 2" xfId="7628"/>
    <cellStyle name="Vírgula 8 7 2 2 2 2" xfId="9435"/>
    <cellStyle name="Vírgula 8 7 2 2 3" xfId="7629"/>
    <cellStyle name="Vírgula 8 7 2 2 3 2" xfId="9436"/>
    <cellStyle name="Vírgula 8 7 2 2 4" xfId="7630"/>
    <cellStyle name="Vírgula 8 7 2 2 4 2" xfId="9437"/>
    <cellStyle name="Vírgula 8 7 2 2 5" xfId="9434"/>
    <cellStyle name="Vírgula 8 7 2 3" xfId="7631"/>
    <cellStyle name="Vírgula 8 7 2 3 2" xfId="9438"/>
    <cellStyle name="Vírgula 8 7 2 4" xfId="7632"/>
    <cellStyle name="Vírgula 8 7 2 4 2" xfId="9439"/>
    <cellStyle name="Vírgula 8 7 2 5" xfId="7633"/>
    <cellStyle name="Vírgula 8 7 2 5 2" xfId="9440"/>
    <cellStyle name="Vírgula 8 7 2 6" xfId="9433"/>
    <cellStyle name="Vírgula 8 7 3" xfId="7634"/>
    <cellStyle name="Vírgula 8 7 3 2" xfId="7635"/>
    <cellStyle name="Vírgula 8 7 3 2 2" xfId="9442"/>
    <cellStyle name="Vírgula 8 7 3 3" xfId="7636"/>
    <cellStyle name="Vírgula 8 7 3 3 2" xfId="9443"/>
    <cellStyle name="Vírgula 8 7 3 4" xfId="7637"/>
    <cellStyle name="Vírgula 8 7 3 4 2" xfId="9444"/>
    <cellStyle name="Vírgula 8 7 3 5" xfId="9441"/>
    <cellStyle name="Vírgula 8 7 4" xfId="7638"/>
    <cellStyle name="Vírgula 8 7 4 2" xfId="9445"/>
    <cellStyle name="Vírgula 8 7 5" xfId="7639"/>
    <cellStyle name="Vírgula 8 7 5 2" xfId="9446"/>
    <cellStyle name="Vírgula 8 7 6" xfId="7640"/>
    <cellStyle name="Vírgula 8 7 6 2" xfId="9447"/>
    <cellStyle name="Vírgula 8 7 7" xfId="9432"/>
    <cellStyle name="Vírgula 8 8" xfId="7641"/>
    <cellStyle name="Vírgula 8 8 2" xfId="7642"/>
    <cellStyle name="Vírgula 8 8 2 2" xfId="7643"/>
    <cellStyle name="Vírgula 8 8 2 2 2" xfId="7644"/>
    <cellStyle name="Vírgula 8 8 2 2 2 2" xfId="9451"/>
    <cellStyle name="Vírgula 8 8 2 2 3" xfId="7645"/>
    <cellStyle name="Vírgula 8 8 2 2 3 2" xfId="9452"/>
    <cellStyle name="Vírgula 8 8 2 2 4" xfId="7646"/>
    <cellStyle name="Vírgula 8 8 2 2 4 2" xfId="9453"/>
    <cellStyle name="Vírgula 8 8 2 2 5" xfId="9450"/>
    <cellStyle name="Vírgula 8 8 2 3" xfId="7647"/>
    <cellStyle name="Vírgula 8 8 2 3 2" xfId="9454"/>
    <cellStyle name="Vírgula 8 8 2 4" xfId="7648"/>
    <cellStyle name="Vírgula 8 8 2 4 2" xfId="9455"/>
    <cellStyle name="Vírgula 8 8 2 5" xfId="7649"/>
    <cellStyle name="Vírgula 8 8 2 5 2" xfId="9456"/>
    <cellStyle name="Vírgula 8 8 2 6" xfId="9449"/>
    <cellStyle name="Vírgula 8 8 3" xfId="7650"/>
    <cellStyle name="Vírgula 8 8 3 2" xfId="7651"/>
    <cellStyle name="Vírgula 8 8 3 2 2" xfId="9458"/>
    <cellStyle name="Vírgula 8 8 3 3" xfId="7652"/>
    <cellStyle name="Vírgula 8 8 3 3 2" xfId="9459"/>
    <cellStyle name="Vírgula 8 8 3 4" xfId="7653"/>
    <cellStyle name="Vírgula 8 8 3 4 2" xfId="9460"/>
    <cellStyle name="Vírgula 8 8 3 5" xfId="9457"/>
    <cellStyle name="Vírgula 8 8 4" xfId="7654"/>
    <cellStyle name="Vírgula 8 8 4 2" xfId="9461"/>
    <cellStyle name="Vírgula 8 8 5" xfId="7655"/>
    <cellStyle name="Vírgula 8 8 5 2" xfId="9462"/>
    <cellStyle name="Vírgula 8 8 6" xfId="7656"/>
    <cellStyle name="Vírgula 8 8 6 2" xfId="9463"/>
    <cellStyle name="Vírgula 8 8 7" xfId="9448"/>
    <cellStyle name="Vírgula 8 9" xfId="7657"/>
    <cellStyle name="Vírgula 8 9 2" xfId="7658"/>
    <cellStyle name="Vírgula 8 9 2 2" xfId="7659"/>
    <cellStyle name="Vírgula 8 9 2 2 2" xfId="9466"/>
    <cellStyle name="Vírgula 8 9 2 3" xfId="7660"/>
    <cellStyle name="Vírgula 8 9 2 3 2" xfId="9467"/>
    <cellStyle name="Vírgula 8 9 2 4" xfId="7661"/>
    <cellStyle name="Vírgula 8 9 2 4 2" xfId="9468"/>
    <cellStyle name="Vírgula 8 9 2 5" xfId="9465"/>
    <cellStyle name="Vírgula 8 9 3" xfId="7662"/>
    <cellStyle name="Vírgula 8 9 3 2" xfId="9469"/>
    <cellStyle name="Vírgula 8 9 4" xfId="7663"/>
    <cellStyle name="Vírgula 8 9 4 2" xfId="9470"/>
    <cellStyle name="Vírgula 8 9 5" xfId="7664"/>
    <cellStyle name="Vírgula 8 9 5 2" xfId="9471"/>
    <cellStyle name="Vírgula 8 9 6" xfId="9464"/>
    <cellStyle name="Vírgula 9" xfId="7665"/>
    <cellStyle name="Vírgula 9 2" xfId="9472"/>
    <cellStyle name="Vírgula0" xfId="10910"/>
    <cellStyle name="Warning" xfId="21"/>
    <cellStyle name="Warning Text" xfId="10911"/>
  </cellStyles>
  <dxfs count="4">
    <dxf>
      <font>
        <b/>
        <i val="0"/>
        <condense val="0"/>
        <extend val="0"/>
      </font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externalLink" Target="externalLinks/externalLink20.xml"/><Relationship Id="rId39" Type="http://schemas.openxmlformats.org/officeDocument/2006/relationships/externalLink" Target="externalLinks/externalLink33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5.xml"/><Relationship Id="rId34" Type="http://schemas.openxmlformats.org/officeDocument/2006/relationships/externalLink" Target="externalLinks/externalLink28.xml"/><Relationship Id="rId42" Type="http://schemas.openxmlformats.org/officeDocument/2006/relationships/externalLink" Target="externalLinks/externalLink36.xml"/><Relationship Id="rId47" Type="http://schemas.openxmlformats.org/officeDocument/2006/relationships/sharedStrings" Target="sharedStrings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externalLink" Target="externalLinks/externalLink19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29" Type="http://schemas.openxmlformats.org/officeDocument/2006/relationships/externalLink" Target="externalLinks/externalLink23.xml"/><Relationship Id="rId41" Type="http://schemas.openxmlformats.org/officeDocument/2006/relationships/externalLink" Target="externalLinks/externalLink3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externalLink" Target="externalLinks/externalLink18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40" Type="http://schemas.openxmlformats.org/officeDocument/2006/relationships/externalLink" Target="externalLinks/externalLink34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36" Type="http://schemas.openxmlformats.org/officeDocument/2006/relationships/externalLink" Target="externalLinks/externalLink30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31" Type="http://schemas.openxmlformats.org/officeDocument/2006/relationships/externalLink" Target="externalLinks/externalLink25.xml"/><Relationship Id="rId44" Type="http://schemas.openxmlformats.org/officeDocument/2006/relationships/externalLink" Target="externalLinks/externalLink38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43" Type="http://schemas.openxmlformats.org/officeDocument/2006/relationships/externalLink" Target="externalLinks/externalLink37.xml"/><Relationship Id="rId48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88047</xdr:colOff>
      <xdr:row>2</xdr:row>
      <xdr:rowOff>419048</xdr:rowOff>
    </xdr:from>
    <xdr:ext cx="2694214" cy="1060564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307" t="18876" r="7070" b="18993"/>
        <a:stretch>
          <a:fillRect/>
        </a:stretch>
      </xdr:blipFill>
      <xdr:spPr bwMode="auto">
        <a:xfrm>
          <a:off x="221397" y="828623"/>
          <a:ext cx="2694214" cy="10605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7</xdr:col>
      <xdr:colOff>394609</xdr:colOff>
      <xdr:row>2</xdr:row>
      <xdr:rowOff>54428</xdr:rowOff>
    </xdr:from>
    <xdr:to>
      <xdr:col>8</xdr:col>
      <xdr:colOff>1115786</xdr:colOff>
      <xdr:row>5</xdr:row>
      <xdr:rowOff>326570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281684" y="464003"/>
          <a:ext cx="2302327" cy="18342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88047</xdr:colOff>
      <xdr:row>2</xdr:row>
      <xdr:rowOff>419048</xdr:rowOff>
    </xdr:from>
    <xdr:ext cx="2694214" cy="1060564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307" t="18876" r="7070" b="18993"/>
        <a:stretch>
          <a:fillRect/>
        </a:stretch>
      </xdr:blipFill>
      <xdr:spPr bwMode="auto">
        <a:xfrm>
          <a:off x="222518" y="822460"/>
          <a:ext cx="2694214" cy="10605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7</xdr:col>
      <xdr:colOff>394609</xdr:colOff>
      <xdr:row>2</xdr:row>
      <xdr:rowOff>54428</xdr:rowOff>
    </xdr:from>
    <xdr:to>
      <xdr:col>8</xdr:col>
      <xdr:colOff>1115786</xdr:colOff>
      <xdr:row>5</xdr:row>
      <xdr:rowOff>326570</xdr:rowOff>
    </xdr:to>
    <xdr:pic>
      <xdr:nvPicPr>
        <xdr:cNvPr id="5" name="Imagem 4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293930" y="462642"/>
          <a:ext cx="2299606" cy="18233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253658</xdr:colOff>
      <xdr:row>1</xdr:row>
      <xdr:rowOff>171676</xdr:rowOff>
    </xdr:from>
    <xdr:ext cx="2412009" cy="93770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t="17942" r="6405" b="18993"/>
        <a:stretch>
          <a:fillRect/>
        </a:stretch>
      </xdr:blipFill>
      <xdr:spPr bwMode="auto">
        <a:xfrm>
          <a:off x="253658" y="776794"/>
          <a:ext cx="2412009" cy="9377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717772</xdr:colOff>
      <xdr:row>0</xdr:row>
      <xdr:rowOff>128061</xdr:rowOff>
    </xdr:from>
    <xdr:ext cx="2275799" cy="888605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t="18204" b="18993"/>
        <a:stretch>
          <a:fillRect/>
        </a:stretch>
      </xdr:blipFill>
      <xdr:spPr bwMode="auto">
        <a:xfrm>
          <a:off x="1153201" y="128061"/>
          <a:ext cx="2275799" cy="8886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prc10\c$\SUPERVISAO\ORCAMENTO\MED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Arq-xls\Medi&#231;&#227;o\Dell-f2-m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_Sismo\Sismo_P_3300b_026_clem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CC0C33E\COMPOSI&#199;&#213;ES%20DE%20PAVIMENTA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Users\fernandofl\Downloads\Fernando\Transfer&#234;ncia%20Federal\CR1076.668-38\Caixa\PLANILHA%20M&#218;LTIPLA%20Ariston%20-%20CR%201076.668-38%20(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Users\fernandofl\Downloads\Fernando\Transfer&#234;ncia%20Federal\MODIFICADOS\CR1076.669-54%20A\caixa%200301\PLANILHA%20M&#218;LTIPLA%20COHAB%20-%20CR%201076.669-54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BACKUP\CANTAREI\ESTUDO%20PRELIMINAR\infraestrutura\orcamento\orcamento1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Users\nicolasdm\AppData\Roaming\Microsoft\Excel\PLANILHA%20M&#218;LTIPLA%20-%20COHAB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EM%20BRANCO%20PLANILHA%20M&#218;LTIPLA%20V3.0.5%2012-01-23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Projetos\Meus%20documentos\CARAPICUIBA\Medi&#231;&#245;es%20PMCP\Ano%202002\Medi&#231;&#227;o%2008-2002\Nelson%20Hungria\Medi&#231;&#227;o%2008-02%20NH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Users\leticiaaop\Desktop\INAC%20LICITA&#199;&#195;O\Or&#231;amento%20INAC%20-%20Copia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Users\fernandofl\Downloads\Fernando\Transfer&#234;ncia%20Federal\MODIFICADOS\CR1076.669-54\caixa%200301\PLANILHA%20M&#218;LTIPLA%20COHAB%20-%20CR%201076.669-54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Users\leticiaaop\Desktop\PCI%203\CD\Planilha%20Multipla%20FUCA%20-%20---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  <sheetName val="MEDo_SERVos_À_EXEC"/>
      <sheetName val="MEDo_SERVos_EXEC"/>
      <sheetName val="CRON_OFICIAL"/>
      <sheetName val="ORC_OFICIAL"/>
      <sheetName val="CRON_2001"/>
      <sheetName val="FUMEFI_2001"/>
      <sheetName val="CRON_FUM_2001"/>
      <sheetName val="CRON_FUM_2001_(2)"/>
      <sheetName val="CRON_FUM_2001_(3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siurb-jul01"/>
      <sheetName val="TABSVP-jan01"/>
      <sheetName val="tabsiurb_jul01"/>
      <sheetName val="CPU-CIVIS"/>
    </sheetNames>
    <sheetDataSet>
      <sheetData sheetId="0"/>
      <sheetData sheetId="1" refreshError="1"/>
      <sheetData sheetId="2"/>
      <sheetData sheetId="3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ACOMP.OBRA"/>
      <sheetName val="EXTR.CRON."/>
      <sheetName val="REAJUSTE"/>
      <sheetName val="MEDIÇÃO"/>
      <sheetName val="POS.FÍS."/>
      <sheetName val="GRÁFICO"/>
      <sheetName val="CONT-FAT"/>
      <sheetName val="MULTA"/>
      <sheetName val="ACOMP_OBRA"/>
      <sheetName val="EXTR_CRON_"/>
      <sheetName val="POS_FÍS_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  <sheetName val="Medição_Ago"/>
      <sheetName val="Ficha_Prod_Dia_Ago_01"/>
      <sheetName val="Ficha_Prod_Dia_Set_01"/>
      <sheetName val="Ficha_Prod_Dia_Out_01"/>
      <sheetName val="Ficha_Prod_Dia_Nov_01"/>
      <sheetName val="Ficha_Prod_Dia_Fev_2002"/>
      <sheetName val="Fonte_Vias_Públicas"/>
      <sheetName val="Ficha_Prod_Dia_Mar_2002"/>
      <sheetName val="Equipe_e_Carga_Diária"/>
      <sheetName val="Ficha_Prod_Dia_Abril_2002"/>
      <sheetName val="Ficha_Prod_Dia_Jan_02_2_CONTRAT"/>
      <sheetName val="Ficha_Prod_Dia_Jan_02"/>
      <sheetName val="Ficha_Prod_Dia_Dez_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08"/>
      <sheetName val="Tabela 31"/>
      <sheetName val="Tabela_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  <sheetData sheetId="2">
        <row r="1">
          <cell r="A1" t="str">
            <v>CODIGO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  <sheetName val="Estrutura_-_Obra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  <sheetName val="TOTAL_GERAL1"/>
      <sheetName val="Adelphia_FURUKAWA1"/>
      <sheetName val="Turn-Key_-_G_I_1"/>
      <sheetName val="Turn-Key_-_S_A_1"/>
      <sheetName val="QTD_PREÇO_UNIT1"/>
      <sheetName val="SERVIÇOS_1%1"/>
      <sheetName val="SERVIÇOS_2%1"/>
      <sheetName val="SERVIÇOS_3%1"/>
      <sheetName val="SERVIÇOS_4%1"/>
      <sheetName val="SERVIÇOS_5%1"/>
      <sheetName val="150_2%1"/>
      <sheetName val="150_4%1"/>
      <sheetName val="150_6%1"/>
      <sheetName val="250_2%1"/>
      <sheetName val="250_4%1"/>
      <sheetName val="250_6%1"/>
      <sheetName val="300_2%1"/>
      <sheetName val="300_4%1"/>
      <sheetName val="300_6%1"/>
      <sheetName val="350_2%1"/>
      <sheetName val="350_4%1"/>
      <sheetName val="350_6%1"/>
      <sheetName val="450_2%1"/>
      <sheetName val="450_4%1"/>
      <sheetName val="450_6%1"/>
      <sheetName val="DDG-SERVIÇOS_1"/>
      <sheetName val="ANEL ZONA SUL"/>
      <sheetName val="ANEL LARANJEIRAS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Tes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Imai03"/>
      <sheetName val="BEC0403"/>
      <sheetName val="Bso0503"/>
      <sheetName val="Ins0503_especif."/>
      <sheetName val="Ins0503_especif_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 refreshError="1"/>
      <sheetData sheetId="1" refreshError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 refreshError="1"/>
      <sheetData sheetId="3" refreshError="1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rosto"/>
      <sheetName val="orc_raso sp"/>
      <sheetName val="orc_R$"/>
      <sheetName val="talude"/>
      <sheetName val="orc_raso_sp"/>
    </sheetNames>
    <sheetDataSet>
      <sheetData sheetId="0" refreshError="1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Estrada São Bento - 3ª Etapa"/>
      <sheetName val="CROFIFI "/>
      <sheetName val="Comp FT"/>
      <sheetName val="Estrada_São_Bento_-_3ª_Etapa"/>
      <sheetName val="CROFIFI_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"/>
      <sheetName val="CROFIFI "/>
      <sheetName val="Comp FT"/>
      <sheetName val="CROFIFI_"/>
      <sheetName val="Comp_FT"/>
    </sheetNames>
    <sheetDataSet>
      <sheetData sheetId="0"/>
      <sheetData sheetId="1" refreshError="1"/>
      <sheetData sheetId="2" refreshError="1"/>
      <sheetData sheetId="3"/>
      <sheetData sheetId="4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SERVIÇOS_1%"/>
      <sheetName val="SERVIÇOS_2%"/>
      <sheetName val="SERVIÇOS_3%"/>
      <sheetName val="SERVIÇOS_4%"/>
      <sheetName val="SERVIÇOS_5%"/>
      <sheetName val="150_2%"/>
      <sheetName val="150_4%"/>
      <sheetName val="150_6%"/>
      <sheetName val="250_2%"/>
      <sheetName val="250_4%"/>
      <sheetName val="250_6%"/>
      <sheetName val="300_2%"/>
      <sheetName val="300_4%"/>
      <sheetName val="300_6%"/>
      <sheetName val="350_2%"/>
      <sheetName val="350_4%"/>
      <sheetName val="350_6%"/>
      <sheetName val="450_2%"/>
      <sheetName val="450_4%"/>
      <sheetName val="450_6%"/>
      <sheetName val="DDG-SERVIÇOS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  <sheetName val="Sem_PiscinaCasas+Comunit"/>
      <sheetName val="Sem_PiscinaCasa09-17"/>
      <sheetName val="Com_SPA"/>
      <sheetName val="Sem_Pisci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  <sheetName val="11_ao_19"/>
      <sheetName val="BLOCO_A"/>
      <sheetName val="BLOCO_B"/>
      <sheetName val="PREÇO_11_ao_19"/>
      <sheetName val="PREÇO_BLOCO_A"/>
      <sheetName val="PREÇO_BLOCO_B"/>
      <sheetName val="Orçamento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BDI_"/>
      <sheetName val="FLUXO_-_EXECUÇÃO_PRÓPRIA"/>
      <sheetName val="FLUXO_-_FAT-DIRE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Recanto Mônica"/>
      <sheetName val="CROFIFI"/>
      <sheetName val="Comp FT"/>
      <sheetName val="Recanto_Mônica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 ATUAL"/>
      <sheetName val="MEMORIA DE CALCULO"/>
      <sheetName val="CRONOGRAMA"/>
      <sheetName val="BDI"/>
      <sheetName val="ABC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/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/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  <sheetName val="RES_FIN_"/>
      <sheetName val="EXTR_CRON_"/>
      <sheetName val="RES_FÍS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/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/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/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/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 ATUAL"/>
      <sheetName val="MEMORIA DE CALCULO"/>
      <sheetName val="Cronograma"/>
      <sheetName val="BDI"/>
      <sheetName val="ABC"/>
      <sheetName val="Plan1"/>
    </sheetNames>
    <sheetDataSet>
      <sheetData sheetId="0">
        <row r="54">
          <cell r="C54" t="str">
            <v>50.05.430</v>
          </cell>
          <cell r="E54" t="str">
            <v>DETECTOR ÓPTICO DE FUMAÇA COM BASE ENDEREÇÁVEL</v>
          </cell>
        </row>
        <row r="55">
          <cell r="C55" t="str">
            <v>06.02.020</v>
          </cell>
          <cell r="E55" t="str">
            <v>ESCAVAÇÃO MANUAL EM SOLO DE 1ª E 2ª CATEGORIA EM VALA OU CAVA ATÉ 1,5 M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MD187"/>
  <sheetViews>
    <sheetView showGridLines="0" view="pageBreakPreview" zoomScale="70" zoomScaleNormal="70" zoomScaleSheetLayoutView="70" workbookViewId="0">
      <selection activeCell="J7" sqref="J1:J1048576"/>
    </sheetView>
  </sheetViews>
  <sheetFormatPr defaultRowHeight="14.25" outlineLevelRow="1"/>
  <cols>
    <col min="1" max="1" width="1.75" style="4" bestFit="1" customWidth="1"/>
    <col min="2" max="2" width="6.375" style="4" bestFit="1" customWidth="1"/>
    <col min="3" max="3" width="13" style="4" bestFit="1" customWidth="1"/>
    <col min="4" max="4" width="18.625" style="4" bestFit="1" customWidth="1"/>
    <col min="5" max="5" width="83.5" style="4" customWidth="1"/>
    <col min="6" max="6" width="8.875" style="4" customWidth="1"/>
    <col min="7" max="7" width="10.75" style="6" bestFit="1" customWidth="1"/>
    <col min="8" max="8" width="20.75" style="4" customWidth="1"/>
    <col min="9" max="9" width="18.625" style="4" bestFit="1" customWidth="1"/>
    <col min="10" max="10" width="13" style="4" bestFit="1" customWidth="1"/>
    <col min="11" max="11" width="19.375" style="4" customWidth="1"/>
    <col min="12" max="12" width="7.25" style="4" customWidth="1"/>
    <col min="13" max="1016" width="2.625" style="4" customWidth="1"/>
    <col min="1017" max="1017" width="2.625" style="1" customWidth="1"/>
    <col min="1018" max="16384" width="9" style="1"/>
  </cols>
  <sheetData>
    <row r="1" spans="1:1018" s="2" customFormat="1" ht="18">
      <c r="A1" s="28"/>
      <c r="B1" s="29"/>
      <c r="C1" s="29"/>
      <c r="D1" s="29"/>
      <c r="E1" s="29"/>
      <c r="F1" s="29"/>
      <c r="G1" s="29"/>
      <c r="H1" s="380" t="s">
        <v>286</v>
      </c>
      <c r="I1" s="380"/>
      <c r="J1" s="64"/>
      <c r="K1" s="64"/>
      <c r="L1" s="64"/>
    </row>
    <row r="2" spans="1:1018">
      <c r="A2" s="31"/>
      <c r="B2" s="61"/>
      <c r="C2" s="61"/>
      <c r="D2" s="61"/>
      <c r="E2" s="61"/>
      <c r="F2" s="61"/>
      <c r="G2" s="61"/>
      <c r="H2" s="62"/>
      <c r="I2" s="62"/>
      <c r="J2" s="318"/>
      <c r="K2" s="318"/>
      <c r="L2" s="318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</row>
    <row r="3" spans="1:1018" ht="77.25" customHeight="1">
      <c r="A3" s="31"/>
      <c r="B3" s="61"/>
      <c r="C3" s="61"/>
      <c r="D3" s="61"/>
      <c r="E3" s="381" t="s">
        <v>257</v>
      </c>
      <c r="F3" s="381"/>
      <c r="G3" s="61"/>
      <c r="H3" s="62"/>
      <c r="I3" s="62"/>
      <c r="J3" s="318"/>
      <c r="K3" s="318"/>
      <c r="L3" s="318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8" s="2" customFormat="1">
      <c r="A4" s="31"/>
      <c r="B4" s="61"/>
      <c r="C4" s="61"/>
      <c r="D4" s="61"/>
      <c r="E4" s="381"/>
      <c r="F4" s="381"/>
      <c r="G4" s="61"/>
      <c r="H4" s="62"/>
      <c r="I4" s="62"/>
      <c r="J4" s="64"/>
      <c r="K4" s="64"/>
      <c r="L4" s="64"/>
    </row>
    <row r="5" spans="1:1018" s="2" customFormat="1" ht="31.5" customHeight="1">
      <c r="A5" s="31"/>
      <c r="B5" s="61"/>
      <c r="C5" s="61"/>
      <c r="D5" s="61"/>
      <c r="E5" s="63" t="s">
        <v>258</v>
      </c>
      <c r="F5" s="303"/>
      <c r="G5" s="61"/>
      <c r="H5" s="62"/>
      <c r="I5" s="62"/>
      <c r="J5" s="64"/>
      <c r="K5" s="319" t="s">
        <v>290</v>
      </c>
      <c r="L5" s="64"/>
    </row>
    <row r="6" spans="1:1018" s="2" customFormat="1" ht="27.75" customHeight="1">
      <c r="A6" s="31"/>
      <c r="B6" s="61"/>
      <c r="C6" s="61"/>
      <c r="D6" s="61"/>
      <c r="E6" s="381" t="s">
        <v>259</v>
      </c>
      <c r="F6" s="381"/>
      <c r="G6" s="381"/>
      <c r="H6" s="62"/>
      <c r="I6" s="62"/>
      <c r="J6" s="64"/>
      <c r="K6" s="320">
        <f>SUM(I11:I57)</f>
        <v>469669.81489999994</v>
      </c>
      <c r="L6" s="64"/>
    </row>
    <row r="7" spans="1:1018" ht="19.5" customHeight="1">
      <c r="A7" s="31"/>
      <c r="B7" s="61"/>
      <c r="C7" s="61"/>
      <c r="D7" s="61"/>
      <c r="E7" s="1"/>
      <c r="F7" s="61"/>
      <c r="G7" s="61"/>
      <c r="H7" s="62"/>
      <c r="I7" s="62"/>
      <c r="J7" s="318"/>
      <c r="K7" s="318"/>
      <c r="L7" s="318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</row>
    <row r="8" spans="1:1018" s="4" customFormat="1">
      <c r="A8" s="35"/>
      <c r="B8" s="9"/>
      <c r="C8" s="9"/>
      <c r="D8" s="9"/>
      <c r="E8" s="10"/>
      <c r="F8" s="9"/>
      <c r="G8" s="11"/>
      <c r="H8" s="64"/>
      <c r="I8" s="64"/>
      <c r="J8" s="33"/>
      <c r="K8" s="33"/>
      <c r="L8" s="33"/>
    </row>
    <row r="9" spans="1:1018" s="4" customFormat="1" ht="19.5">
      <c r="A9" s="35"/>
      <c r="B9" s="51"/>
      <c r="C9" s="37"/>
      <c r="D9" s="37"/>
      <c r="E9" s="38" t="s">
        <v>222</v>
      </c>
      <c r="F9" s="37"/>
      <c r="G9" s="37"/>
      <c r="H9" s="37"/>
      <c r="I9" s="39"/>
      <c r="J9" s="317"/>
      <c r="K9" s="317"/>
      <c r="L9" s="317"/>
    </row>
    <row r="10" spans="1:1018" s="4" customFormat="1" ht="28.5">
      <c r="A10" s="40"/>
      <c r="B10" s="304" t="s">
        <v>0</v>
      </c>
      <c r="C10" s="304" t="s">
        <v>1</v>
      </c>
      <c r="D10" s="304" t="s">
        <v>2</v>
      </c>
      <c r="E10" s="304" t="s">
        <v>3</v>
      </c>
      <c r="F10" s="304" t="s">
        <v>4</v>
      </c>
      <c r="G10" s="304" t="s">
        <v>5</v>
      </c>
      <c r="H10" s="304" t="s">
        <v>118</v>
      </c>
      <c r="I10" s="304" t="s">
        <v>6</v>
      </c>
      <c r="J10" s="316" t="s">
        <v>50</v>
      </c>
      <c r="K10" s="316" t="s">
        <v>289</v>
      </c>
      <c r="L10" s="304" t="s">
        <v>222</v>
      </c>
    </row>
    <row r="11" spans="1:1018" s="5" customFormat="1" ht="45">
      <c r="A11" s="42"/>
      <c r="B11" s="363" t="s">
        <v>194</v>
      </c>
      <c r="C11" s="363" t="s">
        <v>217</v>
      </c>
      <c r="D11" s="363" t="s">
        <v>13</v>
      </c>
      <c r="E11" s="364" t="str">
        <f>UPPER("Proteção passiva contra incêndio com tinta intumescente  com tempo requerido de resistência ao fogo TRRF = 120 min - aplicação em estrutura metálica")</f>
        <v>PROTEÇÃO PASSIVA CONTRA INCÊNDIO COM TINTA INTUMESCENTE  COM TEMPO REQUERIDO DE RESISTÊNCIA AO FOGO TRRF = 120 MIN - APLICAÇÃO EM ESTRUTURA METÁLICA</v>
      </c>
      <c r="F11" s="363" t="s">
        <v>32</v>
      </c>
      <c r="G11" s="365">
        <v>202.43</v>
      </c>
      <c r="H11" s="366">
        <v>851.4</v>
      </c>
      <c r="I11" s="367">
        <f t="shared" ref="I11:I57" si="0">G11*H11</f>
        <v>172348.902</v>
      </c>
      <c r="J11" s="368">
        <f>I11/$K$6</f>
        <v>0.36695758707996973</v>
      </c>
      <c r="K11" s="368">
        <f>J11</f>
        <v>0.36695758707996973</v>
      </c>
      <c r="L11" s="371" t="s">
        <v>223</v>
      </c>
    </row>
    <row r="12" spans="1:1018" s="5" customFormat="1" ht="18" customHeight="1">
      <c r="A12" s="42"/>
      <c r="B12" s="363" t="s">
        <v>21</v>
      </c>
      <c r="C12" s="363" t="s">
        <v>72</v>
      </c>
      <c r="D12" s="363" t="s">
        <v>13</v>
      </c>
      <c r="E12" s="364" t="s">
        <v>73</v>
      </c>
      <c r="F12" s="363" t="s">
        <v>33</v>
      </c>
      <c r="G12" s="365">
        <v>3</v>
      </c>
      <c r="H12" s="366">
        <v>22997.58</v>
      </c>
      <c r="I12" s="367">
        <f t="shared" si="0"/>
        <v>68992.740000000005</v>
      </c>
      <c r="J12" s="368">
        <f t="shared" ref="J12:J57" si="1">I12/$K$6</f>
        <v>0.14689626161027539</v>
      </c>
      <c r="K12" s="368">
        <f>K11+J12</f>
        <v>0.51385384869024509</v>
      </c>
      <c r="L12" s="372"/>
    </row>
    <row r="13" spans="1:1018" s="5" customFormat="1" ht="45">
      <c r="A13" s="42"/>
      <c r="B13" s="363" t="s">
        <v>30</v>
      </c>
      <c r="C13" s="363">
        <v>7107376</v>
      </c>
      <c r="D13" s="363" t="s">
        <v>236</v>
      </c>
      <c r="E13" s="369" t="s">
        <v>242</v>
      </c>
      <c r="F13" s="370" t="s">
        <v>33</v>
      </c>
      <c r="G13" s="365">
        <v>1</v>
      </c>
      <c r="H13" s="366">
        <v>37216.800000000003</v>
      </c>
      <c r="I13" s="367">
        <f t="shared" si="0"/>
        <v>37216.800000000003</v>
      </c>
      <c r="J13" s="368">
        <f t="shared" si="1"/>
        <v>7.9240348898989912E-2</v>
      </c>
      <c r="K13" s="368">
        <f t="shared" ref="K13:K57" si="2">K12+J13</f>
        <v>0.59309419758923498</v>
      </c>
      <c r="L13" s="372"/>
    </row>
    <row r="14" spans="1:1018" s="5" customFormat="1" ht="15">
      <c r="A14" s="42"/>
      <c r="B14" s="321" t="s">
        <v>81</v>
      </c>
      <c r="C14" s="321" t="s">
        <v>100</v>
      </c>
      <c r="D14" s="321" t="s">
        <v>13</v>
      </c>
      <c r="E14" s="327" t="s">
        <v>101</v>
      </c>
      <c r="F14" s="321" t="s">
        <v>33</v>
      </c>
      <c r="G14" s="323">
        <v>10</v>
      </c>
      <c r="H14" s="324">
        <v>1795.08</v>
      </c>
      <c r="I14" s="325">
        <f t="shared" si="0"/>
        <v>17950.8</v>
      </c>
      <c r="J14" s="326">
        <f t="shared" si="1"/>
        <v>3.8220041890113812E-2</v>
      </c>
      <c r="K14" s="326">
        <f t="shared" si="2"/>
        <v>0.63131423947934884</v>
      </c>
      <c r="L14" s="372"/>
    </row>
    <row r="15" spans="1:1018" s="5" customFormat="1" ht="15">
      <c r="A15" s="42"/>
      <c r="B15" s="329" t="str">
        <f>'MEMORIA DE CALCULO'!A10</f>
        <v>1.1</v>
      </c>
      <c r="C15" s="329" t="s">
        <v>55</v>
      </c>
      <c r="D15" s="329" t="s">
        <v>13</v>
      </c>
      <c r="E15" s="330" t="s">
        <v>54</v>
      </c>
      <c r="F15" s="329" t="s">
        <v>32</v>
      </c>
      <c r="G15" s="323">
        <v>18</v>
      </c>
      <c r="H15" s="324">
        <v>904.29</v>
      </c>
      <c r="I15" s="325">
        <f t="shared" si="0"/>
        <v>16277.22</v>
      </c>
      <c r="J15" s="326">
        <f t="shared" si="1"/>
        <v>3.4656730076353053E-2</v>
      </c>
      <c r="K15" s="326">
        <f t="shared" si="2"/>
        <v>0.6659709695557019</v>
      </c>
      <c r="L15" s="372"/>
    </row>
    <row r="16" spans="1:1018" s="5" customFormat="1" ht="15">
      <c r="A16" s="42"/>
      <c r="B16" s="321" t="s">
        <v>180</v>
      </c>
      <c r="C16" s="321" t="s">
        <v>186</v>
      </c>
      <c r="D16" s="321" t="s">
        <v>13</v>
      </c>
      <c r="E16" s="322" t="s">
        <v>200</v>
      </c>
      <c r="F16" s="321" t="s">
        <v>14</v>
      </c>
      <c r="G16" s="323">
        <v>63.45</v>
      </c>
      <c r="H16" s="324">
        <v>247.92</v>
      </c>
      <c r="I16" s="325">
        <f t="shared" si="0"/>
        <v>15730.523999999999</v>
      </c>
      <c r="J16" s="326">
        <f t="shared" si="1"/>
        <v>3.3492729362114261E-2</v>
      </c>
      <c r="K16" s="326">
        <f t="shared" si="2"/>
        <v>0.69946369891781612</v>
      </c>
      <c r="L16" s="372"/>
    </row>
    <row r="17" spans="1:12" s="5" customFormat="1" ht="30">
      <c r="A17" s="42"/>
      <c r="B17" s="321" t="s">
        <v>192</v>
      </c>
      <c r="C17" s="321" t="s">
        <v>188</v>
      </c>
      <c r="D17" s="321" t="s">
        <v>13</v>
      </c>
      <c r="E17" s="322" t="s">
        <v>202</v>
      </c>
      <c r="F17" s="321" t="s">
        <v>14</v>
      </c>
      <c r="G17" s="323">
        <v>325</v>
      </c>
      <c r="H17" s="324">
        <v>47.9</v>
      </c>
      <c r="I17" s="325">
        <f t="shared" si="0"/>
        <v>15567.5</v>
      </c>
      <c r="J17" s="326">
        <f t="shared" si="1"/>
        <v>3.314562594003314E-2</v>
      </c>
      <c r="K17" s="326">
        <f t="shared" si="2"/>
        <v>0.73260932485784924</v>
      </c>
      <c r="L17" s="372"/>
    </row>
    <row r="18" spans="1:12" s="5" customFormat="1" ht="15">
      <c r="A18" s="42"/>
      <c r="B18" s="329" t="s">
        <v>124</v>
      </c>
      <c r="C18" s="329" t="s">
        <v>164</v>
      </c>
      <c r="D18" s="329" t="s">
        <v>13</v>
      </c>
      <c r="E18" s="330" t="s">
        <v>165</v>
      </c>
      <c r="F18" s="329" t="s">
        <v>32</v>
      </c>
      <c r="G18" s="323">
        <v>125</v>
      </c>
      <c r="H18" s="324">
        <v>115.12</v>
      </c>
      <c r="I18" s="325">
        <f t="shared" si="0"/>
        <v>14390</v>
      </c>
      <c r="J18" s="326">
        <f t="shared" si="1"/>
        <v>3.0638545513221573E-2</v>
      </c>
      <c r="K18" s="326">
        <f t="shared" si="2"/>
        <v>0.76324787037107078</v>
      </c>
      <c r="L18" s="372"/>
    </row>
    <row r="19" spans="1:12" s="5" customFormat="1" ht="45">
      <c r="A19" s="42"/>
      <c r="B19" s="321" t="s">
        <v>83</v>
      </c>
      <c r="C19" s="321" t="s">
        <v>104</v>
      </c>
      <c r="D19" s="321" t="s">
        <v>13</v>
      </c>
      <c r="E19" s="327" t="s">
        <v>105</v>
      </c>
      <c r="F19" s="321" t="s">
        <v>33</v>
      </c>
      <c r="G19" s="323">
        <v>3</v>
      </c>
      <c r="H19" s="324">
        <v>4131.47</v>
      </c>
      <c r="I19" s="325">
        <f t="shared" si="0"/>
        <v>12394.41</v>
      </c>
      <c r="J19" s="326">
        <f t="shared" si="1"/>
        <v>2.6389624384609355E-2</v>
      </c>
      <c r="K19" s="326">
        <f t="shared" si="2"/>
        <v>0.78963749475568012</v>
      </c>
      <c r="L19" s="372"/>
    </row>
    <row r="20" spans="1:12" s="5" customFormat="1" ht="15">
      <c r="A20" s="42"/>
      <c r="B20" s="321" t="s">
        <v>31</v>
      </c>
      <c r="C20" s="321" t="s">
        <v>218</v>
      </c>
      <c r="D20" s="321" t="s">
        <v>13</v>
      </c>
      <c r="E20" s="322" t="s">
        <v>216</v>
      </c>
      <c r="F20" s="328" t="s">
        <v>33</v>
      </c>
      <c r="G20" s="323">
        <v>45</v>
      </c>
      <c r="H20" s="324">
        <v>243.71</v>
      </c>
      <c r="I20" s="325">
        <f t="shared" si="0"/>
        <v>10966.95</v>
      </c>
      <c r="J20" s="326">
        <f t="shared" si="1"/>
        <v>2.3350340286047627E-2</v>
      </c>
      <c r="K20" s="326">
        <f t="shared" si="2"/>
        <v>0.81298783504172778</v>
      </c>
      <c r="L20" s="373"/>
    </row>
    <row r="21" spans="1:12" s="226" customFormat="1" ht="30">
      <c r="A21" s="74"/>
      <c r="B21" s="351" t="s">
        <v>24</v>
      </c>
      <c r="C21" s="352" t="s">
        <v>86</v>
      </c>
      <c r="D21" s="352" t="s">
        <v>13</v>
      </c>
      <c r="E21" s="353" t="s">
        <v>87</v>
      </c>
      <c r="F21" s="351" t="s">
        <v>33</v>
      </c>
      <c r="G21" s="354">
        <v>19</v>
      </c>
      <c r="H21" s="355">
        <v>498.78</v>
      </c>
      <c r="I21" s="356">
        <f t="shared" si="0"/>
        <v>9476.82</v>
      </c>
      <c r="J21" s="357">
        <f t="shared" si="1"/>
        <v>2.0177622021585021E-2</v>
      </c>
      <c r="K21" s="357">
        <f t="shared" si="2"/>
        <v>0.8331654570633128</v>
      </c>
      <c r="L21" s="377" t="s">
        <v>224</v>
      </c>
    </row>
    <row r="22" spans="1:12" s="5" customFormat="1" ht="30">
      <c r="A22" s="42"/>
      <c r="B22" s="351" t="s">
        <v>84</v>
      </c>
      <c r="C22" s="351" t="s">
        <v>262</v>
      </c>
      <c r="D22" s="351" t="s">
        <v>34</v>
      </c>
      <c r="E22" s="358" t="s">
        <v>261</v>
      </c>
      <c r="F22" s="351" t="s">
        <v>168</v>
      </c>
      <c r="G22" s="354">
        <v>1</v>
      </c>
      <c r="H22" s="359">
        <v>9165.09</v>
      </c>
      <c r="I22" s="356">
        <f t="shared" si="0"/>
        <v>9165.09</v>
      </c>
      <c r="J22" s="357">
        <f t="shared" si="1"/>
        <v>1.9513900423750653E-2</v>
      </c>
      <c r="K22" s="357">
        <f t="shared" si="2"/>
        <v>0.85267935748706347</v>
      </c>
      <c r="L22" s="378"/>
    </row>
    <row r="23" spans="1:12" s="5" customFormat="1" ht="15">
      <c r="A23" s="42"/>
      <c r="B23" s="351" t="s">
        <v>193</v>
      </c>
      <c r="C23" s="351" t="s">
        <v>189</v>
      </c>
      <c r="D23" s="351" t="s">
        <v>13</v>
      </c>
      <c r="E23" s="353" t="s">
        <v>203</v>
      </c>
      <c r="F23" s="351" t="s">
        <v>14</v>
      </c>
      <c r="G23" s="354">
        <v>750</v>
      </c>
      <c r="H23" s="359">
        <v>9.93</v>
      </c>
      <c r="I23" s="356">
        <f t="shared" si="0"/>
        <v>7447.5</v>
      </c>
      <c r="J23" s="357">
        <f t="shared" si="1"/>
        <v>1.5856884482954667E-2</v>
      </c>
      <c r="K23" s="357">
        <f t="shared" si="2"/>
        <v>0.86853624197001811</v>
      </c>
      <c r="L23" s="378"/>
    </row>
    <row r="24" spans="1:12" s="5" customFormat="1" ht="15">
      <c r="A24" s="42"/>
      <c r="B24" s="351" t="s">
        <v>82</v>
      </c>
      <c r="C24" s="351" t="s">
        <v>102</v>
      </c>
      <c r="D24" s="351" t="s">
        <v>13</v>
      </c>
      <c r="E24" s="358" t="s">
        <v>103</v>
      </c>
      <c r="F24" s="351" t="s">
        <v>33</v>
      </c>
      <c r="G24" s="354">
        <v>21</v>
      </c>
      <c r="H24" s="359">
        <v>295.49</v>
      </c>
      <c r="I24" s="356">
        <f t="shared" si="0"/>
        <v>6205.29</v>
      </c>
      <c r="J24" s="357">
        <f t="shared" si="1"/>
        <v>1.3212026413324441E-2</v>
      </c>
      <c r="K24" s="357">
        <f t="shared" si="2"/>
        <v>0.88174826838334253</v>
      </c>
      <c r="L24" s="378"/>
    </row>
    <row r="25" spans="1:12" s="5" customFormat="1" ht="30">
      <c r="A25" s="42"/>
      <c r="B25" s="351" t="s">
        <v>26</v>
      </c>
      <c r="C25" s="351" t="str">
        <f>'MEMORIA DE CALCULO'!B69</f>
        <v>46.04.020</v>
      </c>
      <c r="D25" s="351" t="str">
        <f>'MEMORIA DE CALCULO'!C69</f>
        <v>CDHU</v>
      </c>
      <c r="E25" s="358" t="str">
        <f>'MEMORIA DE CALCULO'!D69</f>
        <v>TUBO DE PVC RÍGIDO TIPO PBA CLASSE 15, DN = 75 mm, ( DE = 85mm ), INCLUSIVE CONEXÕES</v>
      </c>
      <c r="F25" s="351" t="str">
        <f>'MEMORIA DE CALCULO'!E69</f>
        <v>M</v>
      </c>
      <c r="G25" s="354">
        <v>85</v>
      </c>
      <c r="H25" s="359">
        <v>68.17</v>
      </c>
      <c r="I25" s="356">
        <f t="shared" si="0"/>
        <v>5794.45</v>
      </c>
      <c r="J25" s="357">
        <f t="shared" si="1"/>
        <v>1.2337284228567528E-2</v>
      </c>
      <c r="K25" s="357">
        <f t="shared" si="2"/>
        <v>0.89408555261191003</v>
      </c>
      <c r="L25" s="378"/>
    </row>
    <row r="26" spans="1:12" s="5" customFormat="1" ht="15">
      <c r="A26" s="42"/>
      <c r="B26" s="351" t="s">
        <v>213</v>
      </c>
      <c r="C26" s="360" t="s">
        <v>214</v>
      </c>
      <c r="D26" s="351" t="s">
        <v>231</v>
      </c>
      <c r="E26" s="353" t="s">
        <v>208</v>
      </c>
      <c r="F26" s="351" t="s">
        <v>209</v>
      </c>
      <c r="G26" s="354">
        <v>160</v>
      </c>
      <c r="H26" s="359">
        <v>28.42</v>
      </c>
      <c r="I26" s="356">
        <f t="shared" si="0"/>
        <v>4547.2000000000007</v>
      </c>
      <c r="J26" s="357">
        <f t="shared" si="1"/>
        <v>9.6816952159639452E-3</v>
      </c>
      <c r="K26" s="357">
        <f t="shared" si="2"/>
        <v>0.90376724782787399</v>
      </c>
      <c r="L26" s="378"/>
    </row>
    <row r="27" spans="1:12" s="5" customFormat="1" ht="30">
      <c r="A27" s="42"/>
      <c r="B27" s="351" t="s">
        <v>77</v>
      </c>
      <c r="C27" s="351" t="s">
        <v>92</v>
      </c>
      <c r="D27" s="351" t="s">
        <v>13</v>
      </c>
      <c r="E27" s="358" t="s">
        <v>93</v>
      </c>
      <c r="F27" s="351" t="s">
        <v>33</v>
      </c>
      <c r="G27" s="354">
        <v>5</v>
      </c>
      <c r="H27" s="359">
        <v>820.33</v>
      </c>
      <c r="I27" s="356">
        <f t="shared" si="0"/>
        <v>4101.6500000000005</v>
      </c>
      <c r="J27" s="357">
        <f t="shared" si="1"/>
        <v>8.7330500489440788E-3</v>
      </c>
      <c r="K27" s="357">
        <f t="shared" si="2"/>
        <v>0.91250029787681808</v>
      </c>
      <c r="L27" s="378"/>
    </row>
    <row r="28" spans="1:12" s="5" customFormat="1" ht="15">
      <c r="A28" s="42"/>
      <c r="B28" s="351" t="s">
        <v>178</v>
      </c>
      <c r="C28" s="351" t="s">
        <v>185</v>
      </c>
      <c r="D28" s="351" t="s">
        <v>13</v>
      </c>
      <c r="E28" s="353" t="s">
        <v>199</v>
      </c>
      <c r="F28" s="351" t="s">
        <v>32</v>
      </c>
      <c r="G28" s="354">
        <v>15</v>
      </c>
      <c r="H28" s="359">
        <v>264.51</v>
      </c>
      <c r="I28" s="356">
        <f t="shared" si="0"/>
        <v>3967.6499999999996</v>
      </c>
      <c r="J28" s="357">
        <f t="shared" si="1"/>
        <v>8.4477432317952451E-3</v>
      </c>
      <c r="K28" s="357">
        <f t="shared" si="2"/>
        <v>0.92094804110861328</v>
      </c>
      <c r="L28" s="378"/>
    </row>
    <row r="29" spans="1:12" s="5" customFormat="1" ht="30">
      <c r="A29" s="42"/>
      <c r="B29" s="351" t="s">
        <v>78</v>
      </c>
      <c r="C29" s="351" t="s">
        <v>94</v>
      </c>
      <c r="D29" s="351" t="s">
        <v>13</v>
      </c>
      <c r="E29" s="358" t="s">
        <v>95</v>
      </c>
      <c r="F29" s="351" t="s">
        <v>33</v>
      </c>
      <c r="G29" s="354">
        <v>3</v>
      </c>
      <c r="H29" s="359">
        <v>1232.24</v>
      </c>
      <c r="I29" s="356">
        <f t="shared" si="0"/>
        <v>3696.7200000000003</v>
      </c>
      <c r="J29" s="357">
        <f t="shared" si="1"/>
        <v>7.8708911723166415E-3</v>
      </c>
      <c r="K29" s="357">
        <f t="shared" si="2"/>
        <v>0.92881893228092993</v>
      </c>
      <c r="L29" s="378"/>
    </row>
    <row r="30" spans="1:12" s="5" customFormat="1" ht="30">
      <c r="A30" s="42"/>
      <c r="B30" s="351" t="s">
        <v>172</v>
      </c>
      <c r="C30" s="361" t="s">
        <v>264</v>
      </c>
      <c r="D30" s="351" t="s">
        <v>13</v>
      </c>
      <c r="E30" s="353" t="s">
        <v>265</v>
      </c>
      <c r="F30" s="361" t="s">
        <v>268</v>
      </c>
      <c r="G30" s="354">
        <v>1</v>
      </c>
      <c r="H30" s="359">
        <v>3004.83</v>
      </c>
      <c r="I30" s="356">
        <f t="shared" si="0"/>
        <v>3004.83</v>
      </c>
      <c r="J30" s="357">
        <f t="shared" si="1"/>
        <v>6.3977498759203322E-3</v>
      </c>
      <c r="K30" s="357">
        <f t="shared" si="2"/>
        <v>0.93521668215685028</v>
      </c>
      <c r="L30" s="378"/>
    </row>
    <row r="31" spans="1:12" s="5" customFormat="1" ht="15">
      <c r="A31" s="42"/>
      <c r="B31" s="351" t="s">
        <v>175</v>
      </c>
      <c r="C31" s="351" t="s">
        <v>183</v>
      </c>
      <c r="D31" s="351" t="s">
        <v>13</v>
      </c>
      <c r="E31" s="353" t="s">
        <v>197</v>
      </c>
      <c r="F31" s="351" t="s">
        <v>205</v>
      </c>
      <c r="G31" s="354">
        <v>5.25</v>
      </c>
      <c r="H31" s="359">
        <v>568.59</v>
      </c>
      <c r="I31" s="356">
        <f t="shared" si="0"/>
        <v>2985.0975000000003</v>
      </c>
      <c r="J31" s="357">
        <f t="shared" si="1"/>
        <v>6.3557363179398158E-3</v>
      </c>
      <c r="K31" s="357">
        <f t="shared" si="2"/>
        <v>0.94157241847479012</v>
      </c>
      <c r="L31" s="378"/>
    </row>
    <row r="32" spans="1:12" s="5" customFormat="1" ht="15">
      <c r="A32" s="42"/>
      <c r="B32" s="351" t="s">
        <v>173</v>
      </c>
      <c r="C32" s="351" t="s">
        <v>267</v>
      </c>
      <c r="D32" s="351" t="s">
        <v>13</v>
      </c>
      <c r="E32" s="353" t="s">
        <v>266</v>
      </c>
      <c r="F32" s="362" t="s">
        <v>14</v>
      </c>
      <c r="G32" s="354">
        <v>25</v>
      </c>
      <c r="H32" s="359">
        <v>104.99</v>
      </c>
      <c r="I32" s="356">
        <f t="shared" si="0"/>
        <v>2624.75</v>
      </c>
      <c r="J32" s="357">
        <f t="shared" si="1"/>
        <v>5.5885005097865408E-3</v>
      </c>
      <c r="K32" s="357">
        <f t="shared" si="2"/>
        <v>0.94716091898457666</v>
      </c>
      <c r="L32" s="378"/>
    </row>
    <row r="33" spans="1:12" s="5" customFormat="1" ht="30">
      <c r="A33" s="42"/>
      <c r="B33" s="351" t="s">
        <v>171</v>
      </c>
      <c r="C33" s="361" t="s">
        <v>181</v>
      </c>
      <c r="D33" s="351" t="s">
        <v>13</v>
      </c>
      <c r="E33" s="353" t="s">
        <v>195</v>
      </c>
      <c r="F33" s="361" t="s">
        <v>205</v>
      </c>
      <c r="G33" s="354">
        <v>38.270000000000003</v>
      </c>
      <c r="H33" s="359">
        <v>68.13</v>
      </c>
      <c r="I33" s="356">
        <f t="shared" si="0"/>
        <v>2607.3351000000002</v>
      </c>
      <c r="J33" s="357">
        <f t="shared" si="1"/>
        <v>5.5514214822494877E-3</v>
      </c>
      <c r="K33" s="357">
        <f t="shared" si="2"/>
        <v>0.95271234046682618</v>
      </c>
      <c r="L33" s="379"/>
    </row>
    <row r="34" spans="1:12" s="5" customFormat="1" ht="15">
      <c r="A34" s="42"/>
      <c r="B34" s="331" t="s">
        <v>80</v>
      </c>
      <c r="C34" s="331" t="s">
        <v>98</v>
      </c>
      <c r="D34" s="331" t="s">
        <v>13</v>
      </c>
      <c r="E34" s="332" t="s">
        <v>99</v>
      </c>
      <c r="F34" s="331" t="s">
        <v>33</v>
      </c>
      <c r="G34" s="333">
        <v>11</v>
      </c>
      <c r="H34" s="334">
        <v>221.04</v>
      </c>
      <c r="I34" s="335">
        <f t="shared" si="0"/>
        <v>2431.44</v>
      </c>
      <c r="J34" s="336">
        <f t="shared" si="1"/>
        <v>5.176913488719073E-3</v>
      </c>
      <c r="K34" s="336">
        <f t="shared" si="2"/>
        <v>0.95788925395554525</v>
      </c>
      <c r="L34" s="374" t="s">
        <v>225</v>
      </c>
    </row>
    <row r="35" spans="1:12" s="5" customFormat="1" ht="15">
      <c r="A35" s="42"/>
      <c r="B35" s="331" t="s">
        <v>176</v>
      </c>
      <c r="C35" s="331" t="s">
        <v>184</v>
      </c>
      <c r="D35" s="331" t="s">
        <v>13</v>
      </c>
      <c r="E35" s="337" t="s">
        <v>198</v>
      </c>
      <c r="F35" s="331" t="s">
        <v>206</v>
      </c>
      <c r="G35" s="333">
        <v>203.61</v>
      </c>
      <c r="H35" s="334">
        <v>11.27</v>
      </c>
      <c r="I35" s="335">
        <f t="shared" si="0"/>
        <v>2294.6847000000002</v>
      </c>
      <c r="J35" s="336">
        <f t="shared" si="1"/>
        <v>4.8857402098292707E-3</v>
      </c>
      <c r="K35" s="336">
        <f t="shared" si="2"/>
        <v>0.96277499416537449</v>
      </c>
      <c r="L35" s="375"/>
    </row>
    <row r="36" spans="1:12" s="5" customFormat="1" ht="30">
      <c r="A36" s="42"/>
      <c r="B36" s="331" t="s">
        <v>22</v>
      </c>
      <c r="C36" s="338" t="s">
        <v>122</v>
      </c>
      <c r="D36" s="331" t="s">
        <v>13</v>
      </c>
      <c r="E36" s="337" t="s">
        <v>74</v>
      </c>
      <c r="F36" s="331" t="s">
        <v>33</v>
      </c>
      <c r="G36" s="333">
        <v>19</v>
      </c>
      <c r="H36" s="334">
        <v>104.37</v>
      </c>
      <c r="I36" s="335">
        <f t="shared" si="0"/>
        <v>1983.0300000000002</v>
      </c>
      <c r="J36" s="336">
        <f t="shared" si="1"/>
        <v>4.2221789373928969E-3</v>
      </c>
      <c r="K36" s="336">
        <f t="shared" si="2"/>
        <v>0.96699717310276734</v>
      </c>
      <c r="L36" s="375"/>
    </row>
    <row r="37" spans="1:12" s="5" customFormat="1" ht="15">
      <c r="A37" s="42" t="s">
        <v>35</v>
      </c>
      <c r="B37" s="339" t="s">
        <v>17</v>
      </c>
      <c r="C37" s="339" t="s">
        <v>63</v>
      </c>
      <c r="D37" s="339" t="s">
        <v>13</v>
      </c>
      <c r="E37" s="337" t="s">
        <v>64</v>
      </c>
      <c r="F37" s="339" t="s">
        <v>33</v>
      </c>
      <c r="G37" s="333">
        <v>60</v>
      </c>
      <c r="H37" s="334">
        <v>30.97</v>
      </c>
      <c r="I37" s="335">
        <f t="shared" si="0"/>
        <v>1858.1999999999998</v>
      </c>
      <c r="J37" s="336">
        <f t="shared" si="1"/>
        <v>3.9563964748205926E-3</v>
      </c>
      <c r="K37" s="336">
        <f t="shared" si="2"/>
        <v>0.97095356957758794</v>
      </c>
      <c r="L37" s="375"/>
    </row>
    <row r="38" spans="1:12" s="5" customFormat="1" ht="15">
      <c r="A38" s="42"/>
      <c r="B38" s="331" t="s">
        <v>229</v>
      </c>
      <c r="C38" s="340" t="s">
        <v>169</v>
      </c>
      <c r="D38" s="340" t="s">
        <v>34</v>
      </c>
      <c r="E38" s="332" t="s">
        <v>108</v>
      </c>
      <c r="F38" s="331" t="s">
        <v>33</v>
      </c>
      <c r="G38" s="341">
        <v>1</v>
      </c>
      <c r="H38" s="342">
        <v>1663.67</v>
      </c>
      <c r="I38" s="335">
        <f t="shared" si="0"/>
        <v>1663.67</v>
      </c>
      <c r="J38" s="336">
        <f t="shared" si="1"/>
        <v>3.5422118842238595E-3</v>
      </c>
      <c r="K38" s="336">
        <f t="shared" si="2"/>
        <v>0.97449578146181182</v>
      </c>
      <c r="L38" s="375"/>
    </row>
    <row r="39" spans="1:12" s="5" customFormat="1" ht="30">
      <c r="A39" s="42"/>
      <c r="B39" s="339" t="s">
        <v>16</v>
      </c>
      <c r="C39" s="339" t="s">
        <v>61</v>
      </c>
      <c r="D39" s="339" t="s">
        <v>13</v>
      </c>
      <c r="E39" s="337" t="s">
        <v>62</v>
      </c>
      <c r="F39" s="339" t="s">
        <v>33</v>
      </c>
      <c r="G39" s="333">
        <v>60</v>
      </c>
      <c r="H39" s="334">
        <v>26.39</v>
      </c>
      <c r="I39" s="335">
        <f t="shared" si="0"/>
        <v>1583.4</v>
      </c>
      <c r="J39" s="336">
        <f t="shared" si="1"/>
        <v>3.3713045841303017E-3</v>
      </c>
      <c r="K39" s="336">
        <f t="shared" si="2"/>
        <v>0.97786708604594208</v>
      </c>
      <c r="L39" s="375"/>
    </row>
    <row r="40" spans="1:12" s="183" customFormat="1" ht="15">
      <c r="A40" s="42"/>
      <c r="B40" s="331" t="s">
        <v>76</v>
      </c>
      <c r="C40" s="331" t="s">
        <v>90</v>
      </c>
      <c r="D40" s="331" t="s">
        <v>13</v>
      </c>
      <c r="E40" s="332" t="s">
        <v>91</v>
      </c>
      <c r="F40" s="331" t="s">
        <v>33</v>
      </c>
      <c r="G40" s="333">
        <v>4</v>
      </c>
      <c r="H40" s="334">
        <v>331.68</v>
      </c>
      <c r="I40" s="335">
        <f t="shared" si="0"/>
        <v>1326.72</v>
      </c>
      <c r="J40" s="336">
        <f t="shared" si="1"/>
        <v>2.8247929884156584E-3</v>
      </c>
      <c r="K40" s="336">
        <f t="shared" si="2"/>
        <v>0.98069187903435773</v>
      </c>
      <c r="L40" s="375"/>
    </row>
    <row r="41" spans="1:12" s="5" customFormat="1" ht="30">
      <c r="A41" s="42"/>
      <c r="B41" s="331" t="s">
        <v>179</v>
      </c>
      <c r="C41" s="331" t="s">
        <v>228</v>
      </c>
      <c r="D41" s="331" t="s">
        <v>13</v>
      </c>
      <c r="E41" s="337" t="s">
        <v>244</v>
      </c>
      <c r="F41" s="331" t="s">
        <v>32</v>
      </c>
      <c r="G41" s="333">
        <v>8</v>
      </c>
      <c r="H41" s="334">
        <v>158.13</v>
      </c>
      <c r="I41" s="335">
        <f t="shared" si="0"/>
        <v>1265.04</v>
      </c>
      <c r="J41" s="336">
        <f t="shared" si="1"/>
        <v>2.6934666863131216E-3</v>
      </c>
      <c r="K41" s="336">
        <f t="shared" si="2"/>
        <v>0.98338534572067082</v>
      </c>
      <c r="L41" s="375"/>
    </row>
    <row r="42" spans="1:12" s="5" customFormat="1" ht="15">
      <c r="A42" s="42"/>
      <c r="B42" s="331" t="s">
        <v>191</v>
      </c>
      <c r="C42" s="331" t="s">
        <v>187</v>
      </c>
      <c r="D42" s="331" t="s">
        <v>13</v>
      </c>
      <c r="E42" s="337" t="s">
        <v>201</v>
      </c>
      <c r="F42" s="339" t="s">
        <v>33</v>
      </c>
      <c r="G42" s="333">
        <v>24</v>
      </c>
      <c r="H42" s="334">
        <v>50.84</v>
      </c>
      <c r="I42" s="335">
        <f t="shared" si="0"/>
        <v>1220.1600000000001</v>
      </c>
      <c r="J42" s="336">
        <f t="shared" si="1"/>
        <v>2.5979101941217817E-3</v>
      </c>
      <c r="K42" s="336">
        <f t="shared" si="2"/>
        <v>0.98598325591479263</v>
      </c>
      <c r="L42" s="375"/>
    </row>
    <row r="43" spans="1:12" s="5" customFormat="1" ht="15">
      <c r="A43" s="42"/>
      <c r="B43" s="331" t="s">
        <v>28</v>
      </c>
      <c r="C43" s="343" t="s">
        <v>112</v>
      </c>
      <c r="D43" s="343" t="s">
        <v>13</v>
      </c>
      <c r="E43" s="332" t="s">
        <v>241</v>
      </c>
      <c r="F43" s="344" t="s">
        <v>33</v>
      </c>
      <c r="G43" s="345">
        <v>2</v>
      </c>
      <c r="H43" s="346">
        <v>469.44</v>
      </c>
      <c r="I43" s="347">
        <f t="shared" si="0"/>
        <v>938.88</v>
      </c>
      <c r="J43" s="336">
        <f t="shared" si="1"/>
        <v>1.9990213767514574E-3</v>
      </c>
      <c r="K43" s="336">
        <f t="shared" si="2"/>
        <v>0.98798227729154409</v>
      </c>
      <c r="L43" s="375"/>
    </row>
    <row r="44" spans="1:12" s="5" customFormat="1" ht="30">
      <c r="A44" s="42"/>
      <c r="B44" s="331" t="s">
        <v>27</v>
      </c>
      <c r="C44" s="340" t="str">
        <f>'MEMORIA DE CALCULO'!B71</f>
        <v>10-008-050</v>
      </c>
      <c r="D44" s="340" t="str">
        <f>'MEMORIA DE CALCULO'!C71</f>
        <v>SIURB/EDIF</v>
      </c>
      <c r="E44" s="332" t="str">
        <f>'MEMORIA DE CALCULO'!D71</f>
        <v>RACALQUE  DE PASSEIO COM UNIDÃO ENGATE RÁPIDO - REGISTRO TIPO GLOBO 2 1/2 '</v>
      </c>
      <c r="F44" s="348" t="s">
        <v>33</v>
      </c>
      <c r="G44" s="341">
        <v>1</v>
      </c>
      <c r="H44" s="342">
        <v>877.48</v>
      </c>
      <c r="I44" s="335">
        <f t="shared" si="0"/>
        <v>877.48</v>
      </c>
      <c r="J44" s="336">
        <f t="shared" si="1"/>
        <v>1.8682912381474404E-3</v>
      </c>
      <c r="K44" s="336">
        <f t="shared" si="2"/>
        <v>0.98985056852969155</v>
      </c>
      <c r="L44" s="375"/>
    </row>
    <row r="45" spans="1:12" s="5" customFormat="1" ht="15">
      <c r="A45" s="42"/>
      <c r="B45" s="331" t="s">
        <v>29</v>
      </c>
      <c r="C45" s="331" t="s">
        <v>114</v>
      </c>
      <c r="D45" s="331" t="s">
        <v>13</v>
      </c>
      <c r="E45" s="337" t="s">
        <v>115</v>
      </c>
      <c r="F45" s="339" t="s">
        <v>33</v>
      </c>
      <c r="G45" s="333">
        <v>1</v>
      </c>
      <c r="H45" s="334">
        <v>771.28</v>
      </c>
      <c r="I45" s="335">
        <f t="shared" si="0"/>
        <v>771.28</v>
      </c>
      <c r="J45" s="336">
        <f t="shared" si="1"/>
        <v>1.6421749397802317E-3</v>
      </c>
      <c r="K45" s="336">
        <f t="shared" si="2"/>
        <v>0.9914927434694718</v>
      </c>
      <c r="L45" s="375"/>
    </row>
    <row r="46" spans="1:12" s="5" customFormat="1" ht="30">
      <c r="A46" s="42"/>
      <c r="B46" s="331" t="s">
        <v>23</v>
      </c>
      <c r="C46" s="349" t="s">
        <v>288</v>
      </c>
      <c r="D46" s="331" t="s">
        <v>232</v>
      </c>
      <c r="E46" s="337" t="s">
        <v>256</v>
      </c>
      <c r="F46" s="331" t="s">
        <v>33</v>
      </c>
      <c r="G46" s="333">
        <v>19</v>
      </c>
      <c r="H46" s="334">
        <v>36.17</v>
      </c>
      <c r="I46" s="335">
        <f t="shared" si="0"/>
        <v>687.23</v>
      </c>
      <c r="J46" s="336">
        <f t="shared" si="1"/>
        <v>1.4632194324566549E-3</v>
      </c>
      <c r="K46" s="336">
        <f t="shared" si="2"/>
        <v>0.99295596290192845</v>
      </c>
      <c r="L46" s="375"/>
    </row>
    <row r="47" spans="1:12" s="5" customFormat="1" ht="15">
      <c r="A47" s="42"/>
      <c r="B47" s="331" t="s">
        <v>79</v>
      </c>
      <c r="C47" s="331" t="s">
        <v>96</v>
      </c>
      <c r="D47" s="331" t="s">
        <v>13</v>
      </c>
      <c r="E47" s="332" t="s">
        <v>97</v>
      </c>
      <c r="F47" s="331" t="s">
        <v>33</v>
      </c>
      <c r="G47" s="333">
        <v>3</v>
      </c>
      <c r="H47" s="334">
        <v>194.74</v>
      </c>
      <c r="I47" s="335">
        <f t="shared" si="0"/>
        <v>584.22</v>
      </c>
      <c r="J47" s="336">
        <f t="shared" si="1"/>
        <v>1.24389513966187E-3</v>
      </c>
      <c r="K47" s="336">
        <f t="shared" si="2"/>
        <v>0.99419985804159028</v>
      </c>
      <c r="L47" s="375"/>
    </row>
    <row r="48" spans="1:12" s="5" customFormat="1" ht="30">
      <c r="A48" s="42"/>
      <c r="B48" s="331" t="s">
        <v>25</v>
      </c>
      <c r="C48" s="331" t="s">
        <v>167</v>
      </c>
      <c r="D48" s="331" t="s">
        <v>34</v>
      </c>
      <c r="E48" s="337" t="s">
        <v>109</v>
      </c>
      <c r="F48" s="331" t="s">
        <v>33</v>
      </c>
      <c r="G48" s="333">
        <v>1</v>
      </c>
      <c r="H48" s="334">
        <v>548.13</v>
      </c>
      <c r="I48" s="335">
        <f t="shared" si="0"/>
        <v>548.13</v>
      </c>
      <c r="J48" s="336">
        <f t="shared" si="1"/>
        <v>1.1670539230133523E-3</v>
      </c>
      <c r="K48" s="336">
        <f t="shared" si="2"/>
        <v>0.99536691196460358</v>
      </c>
      <c r="L48" s="375"/>
    </row>
    <row r="49" spans="1:12" s="5" customFormat="1" ht="30">
      <c r="A49" s="42"/>
      <c r="B49" s="331" t="s">
        <v>174</v>
      </c>
      <c r="C49" s="331" t="s">
        <v>182</v>
      </c>
      <c r="D49" s="331" t="s">
        <v>13</v>
      </c>
      <c r="E49" s="337" t="s">
        <v>196</v>
      </c>
      <c r="F49" s="331" t="s">
        <v>205</v>
      </c>
      <c r="G49" s="333">
        <v>28.27</v>
      </c>
      <c r="H49" s="334">
        <v>18.079999999999998</v>
      </c>
      <c r="I49" s="335">
        <f t="shared" si="0"/>
        <v>511.12159999999994</v>
      </c>
      <c r="J49" s="336">
        <f t="shared" si="1"/>
        <v>1.0882572900896893E-3</v>
      </c>
      <c r="K49" s="336">
        <f t="shared" si="2"/>
        <v>0.99645516925469324</v>
      </c>
      <c r="L49" s="375"/>
    </row>
    <row r="50" spans="1:12" s="5" customFormat="1" ht="15">
      <c r="A50" s="42"/>
      <c r="B50" s="331" t="s">
        <v>263</v>
      </c>
      <c r="C50" s="340" t="s">
        <v>190</v>
      </c>
      <c r="D50" s="340" t="s">
        <v>13</v>
      </c>
      <c r="E50" s="350" t="s">
        <v>204</v>
      </c>
      <c r="F50" s="348" t="s">
        <v>33</v>
      </c>
      <c r="G50" s="341">
        <v>3</v>
      </c>
      <c r="H50" s="342">
        <v>135.21</v>
      </c>
      <c r="I50" s="335">
        <f t="shared" si="0"/>
        <v>405.63</v>
      </c>
      <c r="J50" s="336">
        <f t="shared" si="1"/>
        <v>8.6364928537373644E-4</v>
      </c>
      <c r="K50" s="336">
        <f t="shared" si="2"/>
        <v>0.99731881854006699</v>
      </c>
      <c r="L50" s="375"/>
    </row>
    <row r="51" spans="1:12" s="5" customFormat="1" ht="30">
      <c r="A51" s="42"/>
      <c r="B51" s="339" t="s">
        <v>19</v>
      </c>
      <c r="C51" s="339" t="s">
        <v>67</v>
      </c>
      <c r="D51" s="339" t="s">
        <v>13</v>
      </c>
      <c r="E51" s="337" t="s">
        <v>68</v>
      </c>
      <c r="F51" s="339" t="s">
        <v>33</v>
      </c>
      <c r="G51" s="333">
        <v>10</v>
      </c>
      <c r="H51" s="334">
        <v>36.32</v>
      </c>
      <c r="I51" s="335">
        <f t="shared" si="0"/>
        <v>363.2</v>
      </c>
      <c r="J51" s="336">
        <f t="shared" si="1"/>
        <v>7.7330922379444578E-4</v>
      </c>
      <c r="K51" s="336">
        <f t="shared" si="2"/>
        <v>0.99809212776386147</v>
      </c>
      <c r="L51" s="375"/>
    </row>
    <row r="52" spans="1:12" s="5" customFormat="1" ht="15">
      <c r="A52" s="42"/>
      <c r="B52" s="331" t="s">
        <v>75</v>
      </c>
      <c r="C52" s="331" t="s">
        <v>88</v>
      </c>
      <c r="D52" s="331" t="s">
        <v>13</v>
      </c>
      <c r="E52" s="332" t="s">
        <v>89</v>
      </c>
      <c r="F52" s="331" t="s">
        <v>33</v>
      </c>
      <c r="G52" s="333">
        <v>3</v>
      </c>
      <c r="H52" s="334">
        <v>96.02</v>
      </c>
      <c r="I52" s="335">
        <f t="shared" si="0"/>
        <v>288.06</v>
      </c>
      <c r="J52" s="336">
        <f t="shared" si="1"/>
        <v>6.1332449065591428E-4</v>
      </c>
      <c r="K52" s="336">
        <f t="shared" si="2"/>
        <v>0.99870545225451735</v>
      </c>
      <c r="L52" s="375"/>
    </row>
    <row r="53" spans="1:12" s="5" customFormat="1" ht="30">
      <c r="A53" s="42"/>
      <c r="B53" s="339" t="s">
        <v>69</v>
      </c>
      <c r="C53" s="331" t="s">
        <v>70</v>
      </c>
      <c r="D53" s="331" t="s">
        <v>13</v>
      </c>
      <c r="E53" s="337" t="s">
        <v>71</v>
      </c>
      <c r="F53" s="331" t="s">
        <v>33</v>
      </c>
      <c r="G53" s="333">
        <v>11</v>
      </c>
      <c r="H53" s="334">
        <v>25.38</v>
      </c>
      <c r="I53" s="335">
        <f t="shared" si="0"/>
        <v>279.18</v>
      </c>
      <c r="J53" s="336">
        <f t="shared" si="1"/>
        <v>5.9441759113142449E-4</v>
      </c>
      <c r="K53" s="336">
        <f t="shared" si="2"/>
        <v>0.99929986984564878</v>
      </c>
      <c r="L53" s="375"/>
    </row>
    <row r="54" spans="1:12" s="5" customFormat="1" ht="15">
      <c r="A54" s="42"/>
      <c r="B54" s="331" t="s">
        <v>177</v>
      </c>
      <c r="C54" s="331" t="s">
        <v>226</v>
      </c>
      <c r="D54" s="331" t="str">
        <f>'MEMORIA DE CALCULO'!C93</f>
        <v>CDHU</v>
      </c>
      <c r="E54" s="332" t="s">
        <v>227</v>
      </c>
      <c r="F54" s="331" t="s">
        <v>32</v>
      </c>
      <c r="G54" s="333">
        <v>15</v>
      </c>
      <c r="H54" s="334">
        <v>7.67</v>
      </c>
      <c r="I54" s="335">
        <f t="shared" si="0"/>
        <v>115.05</v>
      </c>
      <c r="J54" s="336">
        <f t="shared" si="1"/>
        <v>2.4495932323114259E-4</v>
      </c>
      <c r="K54" s="336">
        <f t="shared" si="2"/>
        <v>0.99954482916887988</v>
      </c>
      <c r="L54" s="375"/>
    </row>
    <row r="55" spans="1:12" s="5" customFormat="1" ht="30">
      <c r="A55" s="42"/>
      <c r="B55" s="331" t="s">
        <v>85</v>
      </c>
      <c r="C55" s="331" t="s">
        <v>106</v>
      </c>
      <c r="D55" s="331" t="s">
        <v>13</v>
      </c>
      <c r="E55" s="332" t="s">
        <v>107</v>
      </c>
      <c r="F55" s="331" t="s">
        <v>33</v>
      </c>
      <c r="G55" s="333">
        <v>1</v>
      </c>
      <c r="H55" s="334">
        <v>84.38</v>
      </c>
      <c r="I55" s="335">
        <f t="shared" si="0"/>
        <v>84.38</v>
      </c>
      <c r="J55" s="336">
        <f t="shared" si="1"/>
        <v>1.7965812858968981E-4</v>
      </c>
      <c r="K55" s="336">
        <f t="shared" si="2"/>
        <v>0.99972448729746954</v>
      </c>
      <c r="L55" s="375"/>
    </row>
    <row r="56" spans="1:12" s="5" customFormat="1" ht="45">
      <c r="A56" s="42"/>
      <c r="B56" s="339" t="s">
        <v>15</v>
      </c>
      <c r="C56" s="339" t="s">
        <v>59</v>
      </c>
      <c r="D56" s="339" t="s">
        <v>13</v>
      </c>
      <c r="E56" s="337" t="s">
        <v>60</v>
      </c>
      <c r="F56" s="339" t="s">
        <v>33</v>
      </c>
      <c r="G56" s="333">
        <v>4</v>
      </c>
      <c r="H56" s="334">
        <v>20.5</v>
      </c>
      <c r="I56" s="335">
        <f t="shared" si="0"/>
        <v>82</v>
      </c>
      <c r="J56" s="336">
        <f t="shared" si="1"/>
        <v>1.7459073885227027E-4</v>
      </c>
      <c r="K56" s="336">
        <f t="shared" si="2"/>
        <v>0.99989907803632183</v>
      </c>
      <c r="L56" s="375"/>
    </row>
    <row r="57" spans="1:12" s="5" customFormat="1" ht="30">
      <c r="A57" s="42"/>
      <c r="B57" s="339" t="s">
        <v>18</v>
      </c>
      <c r="C57" s="339" t="s">
        <v>65</v>
      </c>
      <c r="D57" s="339" t="s">
        <v>13</v>
      </c>
      <c r="E57" s="337" t="s">
        <v>66</v>
      </c>
      <c r="F57" s="339" t="s">
        <v>33</v>
      </c>
      <c r="G57" s="333">
        <v>3</v>
      </c>
      <c r="H57" s="334">
        <v>15.8</v>
      </c>
      <c r="I57" s="335">
        <f t="shared" si="0"/>
        <v>47.400000000000006</v>
      </c>
      <c r="J57" s="336">
        <f t="shared" si="1"/>
        <v>1.0092196367801964E-4</v>
      </c>
      <c r="K57" s="336">
        <f t="shared" si="2"/>
        <v>0.99999999999999989</v>
      </c>
      <c r="L57" s="376"/>
    </row>
    <row r="58" spans="1:12" s="17" customFormat="1" outlineLevel="1">
      <c r="A58" s="13"/>
      <c r="B58" s="4"/>
      <c r="C58" s="4"/>
      <c r="D58" s="4"/>
      <c r="E58" s="4"/>
      <c r="F58" s="4"/>
      <c r="G58" s="6"/>
      <c r="H58" s="12"/>
    </row>
    <row r="59" spans="1:12" s="17" customFormat="1" outlineLevel="1">
      <c r="A59" s="13"/>
      <c r="B59" s="4"/>
      <c r="C59" s="4"/>
      <c r="D59" s="4"/>
      <c r="E59" s="4"/>
      <c r="F59" s="4"/>
      <c r="G59" s="6"/>
      <c r="H59" s="12"/>
    </row>
    <row r="60" spans="1:12" s="17" customFormat="1" outlineLevel="1">
      <c r="A60" s="13"/>
      <c r="B60" s="4"/>
      <c r="C60" s="4"/>
      <c r="D60" s="4"/>
      <c r="E60" s="4"/>
      <c r="F60" s="4"/>
      <c r="G60" s="6"/>
      <c r="H60" s="12"/>
    </row>
    <row r="61" spans="1:12" s="17" customFormat="1" outlineLevel="1">
      <c r="A61" s="13"/>
      <c r="B61" s="4"/>
      <c r="C61" s="4"/>
      <c r="D61" s="4"/>
      <c r="E61" s="4"/>
      <c r="F61" s="4"/>
      <c r="G61" s="6"/>
      <c r="H61" s="12"/>
    </row>
    <row r="62" spans="1:12" s="17" customFormat="1" outlineLevel="1">
      <c r="A62" s="13"/>
      <c r="B62" s="4"/>
      <c r="C62" s="4"/>
      <c r="D62" s="4"/>
      <c r="E62" s="4"/>
      <c r="F62" s="4"/>
      <c r="G62" s="6"/>
      <c r="H62" s="12"/>
    </row>
    <row r="63" spans="1:12" s="17" customFormat="1" outlineLevel="1">
      <c r="A63" s="13"/>
      <c r="B63" s="4"/>
      <c r="C63" s="4"/>
      <c r="D63" s="4"/>
      <c r="E63" s="4"/>
      <c r="F63" s="4"/>
      <c r="G63" s="6"/>
      <c r="H63" s="12"/>
    </row>
    <row r="64" spans="1:12" s="17" customFormat="1" outlineLevel="1">
      <c r="A64" s="13"/>
      <c r="B64" s="4"/>
      <c r="C64" s="4"/>
      <c r="D64" s="4"/>
      <c r="E64" s="4"/>
      <c r="F64" s="4"/>
      <c r="G64" s="6"/>
      <c r="H64" s="12"/>
    </row>
    <row r="65" spans="1:8" s="17" customFormat="1" outlineLevel="1">
      <c r="A65" s="13"/>
      <c r="B65" s="4"/>
      <c r="C65" s="4"/>
      <c r="D65" s="4"/>
      <c r="E65" s="4"/>
      <c r="F65" s="4"/>
      <c r="G65" s="6"/>
      <c r="H65" s="12"/>
    </row>
    <row r="66" spans="1:8" s="17" customFormat="1" outlineLevel="1">
      <c r="A66" s="13"/>
      <c r="B66" s="4"/>
      <c r="C66" s="4"/>
      <c r="D66" s="4"/>
      <c r="E66" s="4"/>
      <c r="F66" s="4"/>
      <c r="G66" s="6"/>
      <c r="H66" s="12"/>
    </row>
    <row r="67" spans="1:8" s="17" customFormat="1" outlineLevel="1">
      <c r="A67" s="13"/>
      <c r="B67" s="4"/>
      <c r="C67" s="4"/>
      <c r="D67" s="4"/>
      <c r="E67" s="4"/>
      <c r="F67" s="4"/>
      <c r="G67" s="6"/>
      <c r="H67" s="12"/>
    </row>
    <row r="68" spans="1:8" s="17" customFormat="1" outlineLevel="1">
      <c r="A68" s="13"/>
      <c r="B68" s="4"/>
      <c r="C68" s="4"/>
      <c r="D68" s="4"/>
      <c r="E68" s="4"/>
      <c r="F68" s="4"/>
      <c r="G68" s="6"/>
      <c r="H68" s="12"/>
    </row>
    <row r="69" spans="1:8" s="17" customFormat="1" outlineLevel="1">
      <c r="A69" s="13"/>
      <c r="B69" s="4"/>
      <c r="C69" s="4"/>
      <c r="D69" s="4"/>
      <c r="E69" s="4"/>
      <c r="F69" s="4"/>
      <c r="G69" s="6"/>
      <c r="H69" s="12"/>
    </row>
    <row r="70" spans="1:8" s="17" customFormat="1" outlineLevel="1">
      <c r="A70" s="13"/>
      <c r="B70" s="4"/>
      <c r="C70" s="4"/>
      <c r="D70" s="4"/>
      <c r="E70" s="4"/>
      <c r="F70" s="4"/>
      <c r="G70" s="6"/>
      <c r="H70" s="12"/>
    </row>
    <row r="71" spans="1:8" s="17" customFormat="1" outlineLevel="1">
      <c r="A71" s="13"/>
      <c r="B71" s="4"/>
      <c r="C71" s="4"/>
      <c r="D71" s="4"/>
      <c r="E71" s="4"/>
      <c r="F71" s="4"/>
      <c r="G71" s="6"/>
      <c r="H71" s="12"/>
    </row>
    <row r="72" spans="1:8" s="17" customFormat="1" outlineLevel="1">
      <c r="A72" s="13"/>
      <c r="B72" s="4"/>
      <c r="C72" s="4"/>
      <c r="D72" s="4"/>
      <c r="E72" s="4"/>
      <c r="F72" s="4"/>
      <c r="G72" s="6"/>
      <c r="H72" s="12"/>
    </row>
    <row r="73" spans="1:8" s="17" customFormat="1" outlineLevel="1">
      <c r="A73" s="13"/>
      <c r="B73" s="4"/>
      <c r="C73" s="4"/>
      <c r="D73" s="4"/>
      <c r="E73" s="4"/>
      <c r="F73" s="4"/>
      <c r="G73" s="6"/>
      <c r="H73" s="12"/>
    </row>
    <row r="74" spans="1:8" s="17" customFormat="1" outlineLevel="1">
      <c r="A74" s="13"/>
      <c r="B74" s="4"/>
      <c r="C74" s="4"/>
      <c r="D74" s="4"/>
      <c r="E74" s="4"/>
      <c r="F74" s="4"/>
      <c r="G74" s="6"/>
      <c r="H74" s="12"/>
    </row>
    <row r="75" spans="1:8" s="17" customFormat="1" outlineLevel="1">
      <c r="A75" s="13"/>
      <c r="B75" s="4"/>
      <c r="C75" s="4"/>
      <c r="D75" s="4"/>
      <c r="E75" s="4"/>
      <c r="F75" s="4"/>
      <c r="G75" s="6"/>
      <c r="H75" s="12"/>
    </row>
    <row r="76" spans="1:8" s="17" customFormat="1" outlineLevel="1">
      <c r="A76" s="13"/>
      <c r="B76" s="4"/>
      <c r="C76" s="4"/>
      <c r="D76" s="4"/>
      <c r="E76" s="4"/>
      <c r="F76" s="4"/>
      <c r="G76" s="6"/>
      <c r="H76" s="12"/>
    </row>
    <row r="77" spans="1:8" s="17" customFormat="1" outlineLevel="1">
      <c r="A77" s="13"/>
      <c r="B77" s="4"/>
      <c r="C77" s="4"/>
      <c r="D77" s="4"/>
      <c r="E77" s="4"/>
      <c r="F77" s="4"/>
      <c r="G77" s="6"/>
      <c r="H77" s="12"/>
    </row>
    <row r="78" spans="1:8" s="17" customFormat="1" outlineLevel="1">
      <c r="A78" s="13"/>
      <c r="B78" s="4"/>
      <c r="C78" s="4"/>
      <c r="D78" s="4"/>
      <c r="E78" s="4"/>
      <c r="F78" s="4"/>
      <c r="G78" s="6"/>
      <c r="H78" s="12"/>
    </row>
    <row r="79" spans="1:8" s="17" customFormat="1" outlineLevel="1">
      <c r="A79" s="13"/>
      <c r="B79" s="4"/>
      <c r="C79" s="4"/>
      <c r="D79" s="4"/>
      <c r="E79" s="4"/>
      <c r="F79" s="4"/>
      <c r="G79" s="6"/>
      <c r="H79" s="12"/>
    </row>
    <row r="80" spans="1:8" s="17" customFormat="1" outlineLevel="1">
      <c r="A80" s="13"/>
      <c r="B80" s="4"/>
      <c r="C80" s="4"/>
      <c r="D80" s="4"/>
      <c r="E80" s="4"/>
      <c r="F80" s="4"/>
      <c r="G80" s="6"/>
      <c r="H80" s="12"/>
    </row>
    <row r="81" spans="1:8" s="17" customFormat="1" outlineLevel="1">
      <c r="A81" s="13"/>
      <c r="B81" s="4"/>
      <c r="C81" s="4"/>
      <c r="D81" s="4"/>
      <c r="E81" s="4"/>
      <c r="F81" s="4"/>
      <c r="G81" s="6"/>
      <c r="H81" s="12"/>
    </row>
    <row r="82" spans="1:8" s="17" customFormat="1" outlineLevel="1">
      <c r="A82" s="13"/>
      <c r="B82" s="4"/>
      <c r="C82" s="4"/>
      <c r="D82" s="4"/>
      <c r="E82" s="4"/>
      <c r="F82" s="4"/>
      <c r="G82" s="6"/>
      <c r="H82" s="12"/>
    </row>
    <row r="83" spans="1:8" s="17" customFormat="1" outlineLevel="1">
      <c r="A83" s="13"/>
      <c r="B83" s="4"/>
      <c r="C83" s="4"/>
      <c r="D83" s="4"/>
      <c r="E83" s="4"/>
      <c r="F83" s="4"/>
      <c r="G83" s="6"/>
      <c r="H83" s="12"/>
    </row>
    <row r="84" spans="1:8" s="17" customFormat="1" outlineLevel="1">
      <c r="A84" s="13"/>
      <c r="B84" s="4"/>
      <c r="C84" s="4"/>
      <c r="D84" s="4"/>
      <c r="E84" s="4"/>
      <c r="F84" s="4"/>
      <c r="G84" s="6"/>
      <c r="H84" s="12"/>
    </row>
    <row r="85" spans="1:8" s="17" customFormat="1" outlineLevel="1">
      <c r="A85" s="13"/>
      <c r="B85" s="4"/>
      <c r="C85" s="4"/>
      <c r="D85" s="4"/>
      <c r="E85" s="4"/>
      <c r="F85" s="4"/>
      <c r="G85" s="6"/>
      <c r="H85" s="12"/>
    </row>
    <row r="86" spans="1:8" s="17" customFormat="1" outlineLevel="1">
      <c r="A86" s="13"/>
      <c r="B86" s="4"/>
      <c r="C86" s="4"/>
      <c r="D86" s="4"/>
      <c r="E86" s="4"/>
      <c r="F86" s="4"/>
      <c r="G86" s="6"/>
      <c r="H86" s="12"/>
    </row>
    <row r="87" spans="1:8" s="17" customFormat="1" outlineLevel="1">
      <c r="A87" s="13"/>
      <c r="B87" s="4"/>
      <c r="C87" s="4"/>
      <c r="D87" s="4"/>
      <c r="E87" s="4"/>
      <c r="F87" s="4"/>
      <c r="G87" s="6"/>
      <c r="H87" s="12"/>
    </row>
    <row r="88" spans="1:8" s="17" customFormat="1" outlineLevel="1">
      <c r="A88" s="13"/>
      <c r="B88" s="4"/>
      <c r="C88" s="4"/>
      <c r="D88" s="4"/>
      <c r="E88" s="4"/>
      <c r="F88" s="4"/>
      <c r="G88" s="6"/>
      <c r="H88" s="12"/>
    </row>
    <row r="89" spans="1:8" s="17" customFormat="1" outlineLevel="1">
      <c r="A89" s="13"/>
      <c r="B89" s="4"/>
      <c r="C89" s="4"/>
      <c r="D89" s="4"/>
      <c r="E89" s="4"/>
      <c r="F89" s="4"/>
      <c r="G89" s="6"/>
      <c r="H89" s="12"/>
    </row>
    <row r="90" spans="1:8" s="17" customFormat="1" outlineLevel="1">
      <c r="A90" s="13"/>
      <c r="B90" s="4"/>
      <c r="C90" s="4"/>
      <c r="D90" s="4"/>
      <c r="E90" s="4"/>
      <c r="F90" s="4"/>
      <c r="G90" s="6"/>
      <c r="H90" s="12"/>
    </row>
    <row r="91" spans="1:8" s="17" customFormat="1" outlineLevel="1">
      <c r="A91" s="13"/>
      <c r="B91" s="4"/>
      <c r="C91" s="4"/>
      <c r="D91" s="4"/>
      <c r="E91" s="4"/>
      <c r="F91" s="4"/>
      <c r="G91" s="6"/>
      <c r="H91" s="12"/>
    </row>
    <row r="92" spans="1:8" s="17" customFormat="1" outlineLevel="1">
      <c r="A92" s="13"/>
      <c r="B92" s="4"/>
      <c r="C92" s="4"/>
      <c r="D92" s="4"/>
      <c r="E92" s="4"/>
      <c r="F92" s="4"/>
      <c r="G92" s="6"/>
      <c r="H92" s="12"/>
    </row>
    <row r="93" spans="1:8" s="17" customFormat="1" outlineLevel="1">
      <c r="A93" s="13"/>
      <c r="B93" s="4"/>
      <c r="C93" s="4"/>
      <c r="D93" s="4"/>
      <c r="E93" s="4"/>
      <c r="F93" s="4"/>
      <c r="G93" s="6"/>
      <c r="H93" s="12"/>
    </row>
    <row r="94" spans="1:8" s="17" customFormat="1" outlineLevel="1">
      <c r="A94" s="13"/>
      <c r="B94" s="4"/>
      <c r="C94" s="4"/>
      <c r="D94" s="4"/>
      <c r="E94" s="4"/>
      <c r="F94" s="4"/>
      <c r="G94" s="6"/>
      <c r="H94" s="12"/>
    </row>
    <row r="95" spans="1:8" s="17" customFormat="1" outlineLevel="1">
      <c r="A95" s="13"/>
      <c r="B95" s="4"/>
      <c r="C95" s="4"/>
      <c r="D95" s="4"/>
      <c r="E95" s="4"/>
      <c r="F95" s="4"/>
      <c r="G95" s="6"/>
      <c r="H95" s="12"/>
    </row>
    <row r="96" spans="1:8" s="4" customFormat="1" outlineLevel="1">
      <c r="A96" s="13"/>
      <c r="G96" s="6"/>
    </row>
    <row r="97" spans="1:7" s="4" customFormat="1">
      <c r="A97" s="13"/>
      <c r="G97" s="6"/>
    </row>
    <row r="98" spans="1:7" s="4" customFormat="1" outlineLevel="1">
      <c r="A98" s="13"/>
      <c r="G98" s="6"/>
    </row>
    <row r="99" spans="1:7" s="4" customFormat="1" outlineLevel="1">
      <c r="A99" s="13"/>
      <c r="G99" s="6"/>
    </row>
    <row r="100" spans="1:7" s="4" customFormat="1" outlineLevel="1">
      <c r="A100" s="13"/>
      <c r="G100" s="6"/>
    </row>
    <row r="101" spans="1:7" s="4" customFormat="1" outlineLevel="1">
      <c r="A101" s="13"/>
      <c r="G101" s="6"/>
    </row>
    <row r="102" spans="1:7" s="4" customFormat="1" outlineLevel="1">
      <c r="A102" s="13"/>
      <c r="G102" s="6"/>
    </row>
    <row r="103" spans="1:7" s="4" customFormat="1" outlineLevel="1">
      <c r="A103" s="13"/>
      <c r="G103" s="6"/>
    </row>
    <row r="104" spans="1:7" s="4" customFormat="1" outlineLevel="1">
      <c r="A104" s="13"/>
      <c r="G104" s="6"/>
    </row>
    <row r="105" spans="1:7" s="4" customFormat="1" outlineLevel="1">
      <c r="A105" s="13"/>
      <c r="G105" s="6"/>
    </row>
    <row r="106" spans="1:7" s="4" customFormat="1" outlineLevel="1">
      <c r="A106" s="13"/>
      <c r="G106" s="6"/>
    </row>
    <row r="107" spans="1:7" s="4" customFormat="1" outlineLevel="1">
      <c r="A107" s="13"/>
      <c r="G107" s="6"/>
    </row>
    <row r="108" spans="1:7" s="4" customFormat="1" outlineLevel="1">
      <c r="A108" s="13"/>
      <c r="G108" s="6"/>
    </row>
    <row r="109" spans="1:7" s="4" customFormat="1" outlineLevel="1">
      <c r="A109" s="13"/>
      <c r="G109" s="6"/>
    </row>
    <row r="110" spans="1:7" s="4" customFormat="1" outlineLevel="1">
      <c r="A110" s="13"/>
      <c r="G110" s="6"/>
    </row>
    <row r="111" spans="1:7" s="4" customFormat="1" outlineLevel="1">
      <c r="A111" s="13"/>
      <c r="G111" s="6"/>
    </row>
    <row r="112" spans="1:7" s="4" customFormat="1" outlineLevel="1">
      <c r="A112" s="13"/>
      <c r="G112" s="6"/>
    </row>
    <row r="113" spans="1:7" s="4" customFormat="1" outlineLevel="1">
      <c r="A113" s="13"/>
      <c r="G113" s="6"/>
    </row>
    <row r="114" spans="1:7" s="4" customFormat="1" outlineLevel="1">
      <c r="A114" s="13"/>
      <c r="G114" s="6"/>
    </row>
    <row r="115" spans="1:7" s="4" customFormat="1" outlineLevel="1">
      <c r="A115" s="13"/>
      <c r="G115" s="6"/>
    </row>
    <row r="116" spans="1:7" s="4" customFormat="1" outlineLevel="1">
      <c r="A116" s="13"/>
      <c r="G116" s="6"/>
    </row>
    <row r="117" spans="1:7" s="4" customFormat="1" outlineLevel="1">
      <c r="A117" s="13"/>
      <c r="G117" s="6"/>
    </row>
    <row r="118" spans="1:7" s="4" customFormat="1" outlineLevel="1">
      <c r="A118" s="13"/>
      <c r="G118" s="6"/>
    </row>
    <row r="119" spans="1:7" s="4" customFormat="1" outlineLevel="1">
      <c r="A119" s="13"/>
      <c r="G119" s="6"/>
    </row>
    <row r="120" spans="1:7" s="4" customFormat="1" outlineLevel="1">
      <c r="A120" s="13"/>
      <c r="G120" s="6"/>
    </row>
    <row r="121" spans="1:7" s="4" customFormat="1" outlineLevel="1">
      <c r="A121" s="13"/>
      <c r="G121" s="6"/>
    </row>
    <row r="122" spans="1:7" s="4" customFormat="1" outlineLevel="1">
      <c r="A122" s="13"/>
      <c r="G122" s="6"/>
    </row>
    <row r="123" spans="1:7" s="4" customFormat="1" outlineLevel="1">
      <c r="A123" s="13"/>
      <c r="G123" s="6"/>
    </row>
    <row r="124" spans="1:7" s="4" customFormat="1" outlineLevel="1">
      <c r="A124" s="13"/>
      <c r="G124" s="6"/>
    </row>
    <row r="125" spans="1:7" s="4" customFormat="1" outlineLevel="1">
      <c r="A125" s="13"/>
      <c r="G125" s="6"/>
    </row>
    <row r="126" spans="1:7" s="4" customFormat="1" outlineLevel="1">
      <c r="A126" s="13"/>
      <c r="G126" s="6"/>
    </row>
    <row r="127" spans="1:7" s="4" customFormat="1" outlineLevel="1">
      <c r="A127" s="13"/>
      <c r="G127" s="6"/>
    </row>
    <row r="128" spans="1:7" s="4" customFormat="1" outlineLevel="1">
      <c r="A128" s="13"/>
      <c r="G128" s="6"/>
    </row>
    <row r="129" spans="1:7" s="4" customFormat="1" outlineLevel="1">
      <c r="A129" s="13"/>
      <c r="G129" s="6"/>
    </row>
    <row r="130" spans="1:7" s="4" customFormat="1" outlineLevel="1">
      <c r="A130" s="13"/>
      <c r="G130" s="6"/>
    </row>
    <row r="131" spans="1:7" s="4" customFormat="1" outlineLevel="1">
      <c r="A131" s="13"/>
      <c r="G131" s="6"/>
    </row>
    <row r="132" spans="1:7" s="4" customFormat="1" outlineLevel="1">
      <c r="A132" s="13"/>
      <c r="G132" s="6"/>
    </row>
    <row r="133" spans="1:7" s="4" customFormat="1" outlineLevel="1">
      <c r="A133" s="13"/>
      <c r="G133" s="6"/>
    </row>
    <row r="134" spans="1:7" s="4" customFormat="1" outlineLevel="1">
      <c r="A134" s="13"/>
      <c r="G134" s="6"/>
    </row>
    <row r="135" spans="1:7" s="4" customFormat="1" outlineLevel="1">
      <c r="A135" s="13"/>
      <c r="G135" s="6"/>
    </row>
    <row r="136" spans="1:7" s="4" customFormat="1" outlineLevel="1">
      <c r="A136" s="13"/>
      <c r="G136" s="6"/>
    </row>
    <row r="137" spans="1:7" s="4" customFormat="1" outlineLevel="1">
      <c r="A137" s="13"/>
      <c r="G137" s="6"/>
    </row>
    <row r="138" spans="1:7" s="4" customFormat="1" outlineLevel="1">
      <c r="A138" s="13"/>
      <c r="G138" s="6"/>
    </row>
    <row r="139" spans="1:7" s="4" customFormat="1" outlineLevel="1">
      <c r="A139" s="13"/>
      <c r="G139" s="6"/>
    </row>
    <row r="140" spans="1:7" s="4" customFormat="1" outlineLevel="1">
      <c r="A140" s="13"/>
      <c r="G140" s="6"/>
    </row>
    <row r="141" spans="1:7" s="4" customFormat="1" outlineLevel="1">
      <c r="A141" s="13"/>
      <c r="G141" s="6"/>
    </row>
    <row r="142" spans="1:7" s="4" customFormat="1" outlineLevel="1">
      <c r="A142" s="13"/>
      <c r="G142" s="6"/>
    </row>
    <row r="143" spans="1:7" s="4" customFormat="1">
      <c r="A143" s="13"/>
      <c r="G143" s="6"/>
    </row>
    <row r="144" spans="1:7" s="4" customFormat="1" outlineLevel="1">
      <c r="A144" s="13"/>
      <c r="G144" s="6"/>
    </row>
    <row r="145" spans="1:7" s="4" customFormat="1" outlineLevel="1">
      <c r="A145" s="13"/>
      <c r="G145" s="6"/>
    </row>
    <row r="146" spans="1:7" s="4" customFormat="1" outlineLevel="1">
      <c r="A146" s="13"/>
      <c r="G146" s="6"/>
    </row>
    <row r="147" spans="1:7" s="4" customFormat="1" outlineLevel="1">
      <c r="A147" s="13"/>
      <c r="G147" s="6"/>
    </row>
    <row r="148" spans="1:7" s="4" customFormat="1" outlineLevel="1">
      <c r="A148" s="13"/>
      <c r="G148" s="6"/>
    </row>
    <row r="149" spans="1:7" s="4" customFormat="1" outlineLevel="1">
      <c r="A149" s="13"/>
      <c r="G149" s="6"/>
    </row>
    <row r="150" spans="1:7" s="4" customFormat="1" outlineLevel="1">
      <c r="A150" s="13"/>
      <c r="G150" s="6"/>
    </row>
    <row r="151" spans="1:7" s="4" customFormat="1" outlineLevel="1">
      <c r="A151" s="13"/>
      <c r="G151" s="6"/>
    </row>
    <row r="152" spans="1:7" s="4" customFormat="1" outlineLevel="1">
      <c r="A152" s="13"/>
      <c r="G152" s="6"/>
    </row>
    <row r="153" spans="1:7" s="4" customFormat="1" outlineLevel="1">
      <c r="A153" s="13"/>
      <c r="G153" s="6"/>
    </row>
    <row r="154" spans="1:7" s="4" customFormat="1" outlineLevel="1">
      <c r="A154" s="13"/>
      <c r="G154" s="6"/>
    </row>
    <row r="155" spans="1:7" s="4" customFormat="1" outlineLevel="1">
      <c r="A155" s="13"/>
      <c r="G155" s="6"/>
    </row>
    <row r="156" spans="1:7" s="4" customFormat="1" outlineLevel="1">
      <c r="A156" s="13"/>
      <c r="G156" s="6"/>
    </row>
    <row r="157" spans="1:7" s="4" customFormat="1" outlineLevel="1">
      <c r="A157" s="13"/>
      <c r="G157" s="6"/>
    </row>
    <row r="158" spans="1:7" s="4" customFormat="1" outlineLevel="1">
      <c r="A158" s="13"/>
      <c r="G158" s="6"/>
    </row>
    <row r="159" spans="1:7" s="4" customFormat="1" outlineLevel="1">
      <c r="A159" s="13"/>
      <c r="G159" s="6"/>
    </row>
    <row r="160" spans="1:7" s="4" customFormat="1">
      <c r="A160" s="13"/>
      <c r="G160" s="6"/>
    </row>
    <row r="161" spans="1:7" s="4" customFormat="1" outlineLevel="1">
      <c r="A161" s="13"/>
      <c r="G161" s="6"/>
    </row>
    <row r="162" spans="1:7" s="4" customFormat="1" outlineLevel="1">
      <c r="A162" s="13"/>
      <c r="G162" s="6"/>
    </row>
    <row r="163" spans="1:7" s="4" customFormat="1" outlineLevel="1">
      <c r="A163" s="13"/>
      <c r="G163" s="6"/>
    </row>
    <row r="164" spans="1:7" s="4" customFormat="1" outlineLevel="1">
      <c r="A164" s="13"/>
      <c r="G164" s="6"/>
    </row>
    <row r="165" spans="1:7" s="4" customFormat="1" outlineLevel="1">
      <c r="A165" s="13"/>
      <c r="G165" s="6"/>
    </row>
    <row r="166" spans="1:7" s="4" customFormat="1" outlineLevel="1">
      <c r="A166" s="13"/>
      <c r="G166" s="6"/>
    </row>
    <row r="167" spans="1:7" s="4" customFormat="1" outlineLevel="1">
      <c r="A167" s="13"/>
      <c r="G167" s="6"/>
    </row>
    <row r="168" spans="1:7" s="4" customFormat="1" outlineLevel="1">
      <c r="A168" s="13"/>
      <c r="G168" s="6"/>
    </row>
    <row r="169" spans="1:7" s="4" customFormat="1" outlineLevel="1">
      <c r="A169" s="13"/>
      <c r="G169" s="6"/>
    </row>
    <row r="170" spans="1:7" s="4" customFormat="1" outlineLevel="1">
      <c r="A170" s="13"/>
      <c r="G170" s="6"/>
    </row>
    <row r="171" spans="1:7" s="4" customFormat="1">
      <c r="A171" s="13"/>
      <c r="G171" s="6"/>
    </row>
    <row r="172" spans="1:7" s="4" customFormat="1" outlineLevel="1">
      <c r="A172" s="13"/>
      <c r="G172" s="6"/>
    </row>
    <row r="173" spans="1:7" s="4" customFormat="1" outlineLevel="1">
      <c r="A173" s="13"/>
      <c r="G173" s="6"/>
    </row>
    <row r="174" spans="1:7" s="4" customFormat="1" outlineLevel="1">
      <c r="A174" s="13"/>
      <c r="G174" s="6"/>
    </row>
    <row r="175" spans="1:7" s="4" customFormat="1" outlineLevel="1">
      <c r="A175" s="13"/>
      <c r="G175" s="6"/>
    </row>
    <row r="176" spans="1:7" s="4" customFormat="1">
      <c r="A176" s="13"/>
      <c r="G176" s="6"/>
    </row>
    <row r="177" spans="1:8" s="19" customFormat="1">
      <c r="A177" s="15"/>
      <c r="B177" s="4"/>
      <c r="C177" s="4"/>
      <c r="D177" s="4"/>
      <c r="E177" s="4"/>
      <c r="F177" s="4"/>
      <c r="G177" s="6"/>
      <c r="H177" s="18"/>
    </row>
    <row r="178" spans="1:8" s="19" customFormat="1">
      <c r="A178" s="15"/>
      <c r="B178" s="4"/>
      <c r="C178" s="4"/>
      <c r="D178" s="4"/>
      <c r="E178" s="4"/>
      <c r="F178" s="4"/>
      <c r="G178" s="6"/>
      <c r="H178" s="18"/>
    </row>
    <row r="179" spans="1:8" s="19" customFormat="1">
      <c r="A179" s="15"/>
      <c r="B179" s="4"/>
      <c r="C179" s="4"/>
      <c r="D179" s="4"/>
      <c r="E179" s="4"/>
      <c r="F179" s="4"/>
      <c r="G179" s="6"/>
      <c r="H179" s="18"/>
    </row>
    <row r="180" spans="1:8" s="19" customFormat="1">
      <c r="A180" s="15"/>
      <c r="B180" s="4"/>
      <c r="C180" s="4"/>
      <c r="D180" s="4"/>
      <c r="E180" s="4"/>
      <c r="F180" s="4"/>
      <c r="G180" s="6"/>
      <c r="H180" s="18"/>
    </row>
    <row r="181" spans="1:8" s="19" customFormat="1">
      <c r="B181" s="4"/>
      <c r="C181" s="4"/>
      <c r="D181" s="4"/>
      <c r="E181" s="4"/>
      <c r="F181" s="4"/>
      <c r="G181" s="6"/>
      <c r="H181" s="18"/>
    </row>
    <row r="182" spans="1:8" s="19" customFormat="1">
      <c r="B182" s="4"/>
      <c r="C182" s="4"/>
      <c r="D182" s="4"/>
      <c r="E182" s="4"/>
      <c r="F182" s="4"/>
      <c r="G182" s="6"/>
      <c r="H182" s="18"/>
    </row>
    <row r="183" spans="1:8" s="19" customFormat="1">
      <c r="B183" s="4"/>
      <c r="C183" s="4"/>
      <c r="D183" s="4"/>
      <c r="E183" s="4"/>
      <c r="F183" s="4"/>
      <c r="G183" s="6"/>
      <c r="H183" s="18"/>
    </row>
    <row r="184" spans="1:8" s="19" customFormat="1">
      <c r="B184" s="4"/>
      <c r="C184" s="4"/>
      <c r="D184" s="4"/>
      <c r="E184" s="4"/>
      <c r="F184" s="4"/>
      <c r="G184" s="6"/>
      <c r="H184" s="18"/>
    </row>
    <row r="185" spans="1:8" s="19" customFormat="1">
      <c r="B185" s="4"/>
      <c r="C185" s="4"/>
      <c r="D185" s="4"/>
      <c r="E185" s="4"/>
      <c r="F185" s="4"/>
      <c r="G185" s="6"/>
      <c r="H185" s="18"/>
    </row>
    <row r="186" spans="1:8" s="19" customFormat="1">
      <c r="B186" s="4"/>
      <c r="C186" s="4"/>
      <c r="D186" s="4"/>
      <c r="E186" s="4"/>
      <c r="F186" s="4"/>
      <c r="G186" s="6"/>
      <c r="H186" s="18"/>
    </row>
    <row r="187" spans="1:8" s="19" customFormat="1">
      <c r="A187" s="16"/>
      <c r="B187" s="4"/>
      <c r="C187" s="4"/>
      <c r="D187" s="4"/>
      <c r="E187" s="4"/>
      <c r="F187" s="4"/>
      <c r="G187" s="6"/>
      <c r="H187" s="18"/>
    </row>
  </sheetData>
  <autoFilter ref="B10:I10">
    <sortState ref="B11:I57">
      <sortCondition descending="1" ref="I10"/>
    </sortState>
  </autoFilter>
  <mergeCells count="6">
    <mergeCell ref="L11:L20"/>
    <mergeCell ref="L34:L57"/>
    <mergeCell ref="L21:L33"/>
    <mergeCell ref="H1:I1"/>
    <mergeCell ref="E3:F4"/>
    <mergeCell ref="E6:G6"/>
  </mergeCells>
  <conditionalFormatting sqref="G10:H10">
    <cfRule type="cellIs" dxfId="3" priority="2" stopIfTrue="1" operator="equal">
      <formula>0</formula>
    </cfRule>
  </conditionalFormatting>
  <printOptions horizontalCentered="1"/>
  <pageMargins left="0.23622047244094491" right="0.23622047244094491" top="0.78740157480314965" bottom="0.78740157480314965" header="0.31496062992125984" footer="0.31496062992125984"/>
  <pageSetup paperSize="9" scale="40" fitToWidth="0" orientation="portrait" r:id="rId1"/>
  <headerFooter alignWithMargins="0">
    <oddFooter>&amp;C&amp;"-,Regular"&amp;10Página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MD224"/>
  <sheetViews>
    <sheetView showGridLines="0" view="pageBreakPreview" topLeftCell="A7" zoomScale="85" zoomScaleNormal="70" zoomScaleSheetLayoutView="85" workbookViewId="0">
      <selection activeCell="E98" sqref="E98"/>
    </sheetView>
  </sheetViews>
  <sheetFormatPr defaultRowHeight="14.25" outlineLevelRow="1"/>
  <cols>
    <col min="1" max="1" width="1.75" style="4" bestFit="1" customWidth="1"/>
    <col min="2" max="2" width="6.375" style="4" bestFit="1" customWidth="1"/>
    <col min="3" max="3" width="13" style="4" bestFit="1" customWidth="1"/>
    <col min="4" max="4" width="18.625" style="4" bestFit="1" customWidth="1"/>
    <col min="5" max="5" width="83.5" style="4" customWidth="1"/>
    <col min="6" max="6" width="8.875" style="4" customWidth="1"/>
    <col min="7" max="7" width="10.75" style="6" bestFit="1" customWidth="1"/>
    <col min="8" max="8" width="20.75" style="4" customWidth="1"/>
    <col min="9" max="9" width="18.625" style="4" bestFit="1" customWidth="1"/>
    <col min="10" max="10" width="1.125" style="4" customWidth="1"/>
    <col min="11" max="1016" width="2.625" style="4" customWidth="1"/>
    <col min="1017" max="1017" width="2.625" style="1" customWidth="1"/>
    <col min="1018" max="16384" width="9" style="1"/>
  </cols>
  <sheetData>
    <row r="1" spans="1:1018" s="2" customFormat="1" ht="18">
      <c r="A1" s="28"/>
      <c r="B1" s="29"/>
      <c r="C1" s="29"/>
      <c r="D1" s="29"/>
      <c r="E1" s="29"/>
      <c r="F1" s="29"/>
      <c r="G1" s="29"/>
      <c r="H1" s="380" t="s">
        <v>286</v>
      </c>
      <c r="I1" s="380"/>
      <c r="J1" s="30"/>
    </row>
    <row r="2" spans="1:1018">
      <c r="A2" s="31"/>
      <c r="B2" s="61"/>
      <c r="C2" s="61"/>
      <c r="D2" s="61"/>
      <c r="E2" s="61"/>
      <c r="F2" s="61"/>
      <c r="G2" s="61"/>
      <c r="H2" s="62"/>
      <c r="I2" s="62"/>
      <c r="J2" s="32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</row>
    <row r="3" spans="1:1018" ht="77.25" customHeight="1">
      <c r="A3" s="31"/>
      <c r="B3" s="61"/>
      <c r="C3" s="61"/>
      <c r="D3" s="61"/>
      <c r="E3" s="381" t="s">
        <v>257</v>
      </c>
      <c r="F3" s="381"/>
      <c r="G3" s="61"/>
      <c r="H3" s="62"/>
      <c r="I3" s="62"/>
      <c r="J3" s="32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8" s="2" customFormat="1">
      <c r="A4" s="31"/>
      <c r="B4" s="61"/>
      <c r="C4" s="61"/>
      <c r="D4" s="61"/>
      <c r="E4" s="381"/>
      <c r="F4" s="381"/>
      <c r="G4" s="61"/>
      <c r="H4" s="62"/>
      <c r="I4" s="62"/>
      <c r="J4" s="34"/>
    </row>
    <row r="5" spans="1:1018" s="2" customFormat="1" ht="31.5" customHeight="1">
      <c r="A5" s="31"/>
      <c r="B5" s="61"/>
      <c r="C5" s="61"/>
      <c r="D5" s="61"/>
      <c r="E5" s="63" t="s">
        <v>258</v>
      </c>
      <c r="F5" s="149"/>
      <c r="G5" s="61"/>
      <c r="H5" s="62"/>
      <c r="I5" s="62"/>
      <c r="J5" s="34"/>
    </row>
    <row r="6" spans="1:1018" s="2" customFormat="1" ht="27.75" customHeight="1">
      <c r="A6" s="31"/>
      <c r="B6" s="61"/>
      <c r="C6" s="61"/>
      <c r="D6" s="61"/>
      <c r="E6" s="381" t="s">
        <v>259</v>
      </c>
      <c r="F6" s="381"/>
      <c r="G6" s="381"/>
      <c r="H6" s="62"/>
      <c r="I6" s="62"/>
      <c r="J6" s="34"/>
    </row>
    <row r="7" spans="1:1018" ht="19.5" customHeight="1">
      <c r="A7" s="31"/>
      <c r="B7" s="61"/>
      <c r="C7" s="61"/>
      <c r="D7" s="61"/>
      <c r="E7" s="1"/>
      <c r="F7" s="61"/>
      <c r="G7" s="61"/>
      <c r="H7" s="62"/>
      <c r="I7" s="62"/>
      <c r="J7" s="32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</row>
    <row r="8" spans="1:1018" s="4" customFormat="1">
      <c r="A8" s="35"/>
      <c r="B8" s="9"/>
      <c r="C8" s="9"/>
      <c r="D8" s="9"/>
      <c r="E8" s="10"/>
      <c r="F8" s="9"/>
      <c r="G8" s="11"/>
      <c r="H8" s="64"/>
      <c r="I8" s="64"/>
      <c r="J8" s="36"/>
    </row>
    <row r="9" spans="1:1018" s="4" customFormat="1" ht="19.5">
      <c r="A9" s="35"/>
      <c r="B9" s="51"/>
      <c r="C9" s="37"/>
      <c r="D9" s="37"/>
      <c r="E9" s="38" t="s">
        <v>36</v>
      </c>
      <c r="F9" s="37"/>
      <c r="G9" s="37"/>
      <c r="H9" s="37"/>
      <c r="I9" s="39"/>
      <c r="J9" s="36"/>
    </row>
    <row r="10" spans="1:1018" s="4" customFormat="1" ht="28.5">
      <c r="A10" s="40"/>
      <c r="B10" s="73" t="s">
        <v>0</v>
      </c>
      <c r="C10" s="73" t="s">
        <v>1</v>
      </c>
      <c r="D10" s="73" t="s">
        <v>2</v>
      </c>
      <c r="E10" s="73" t="s">
        <v>3</v>
      </c>
      <c r="F10" s="73" t="s">
        <v>4</v>
      </c>
      <c r="G10" s="73" t="s">
        <v>5</v>
      </c>
      <c r="H10" s="73" t="s">
        <v>118</v>
      </c>
      <c r="I10" s="73" t="s">
        <v>6</v>
      </c>
      <c r="J10" s="36"/>
    </row>
    <row r="11" spans="1:1018" s="4" customFormat="1" ht="15">
      <c r="A11" s="41"/>
      <c r="B11" s="75">
        <v>1</v>
      </c>
      <c r="C11" s="75"/>
      <c r="D11" s="75"/>
      <c r="E11" s="229" t="str">
        <f>'MEMORIA DE CALCULO'!D8</f>
        <v>SERVIÇOS PRELIMINARES</v>
      </c>
      <c r="F11" s="76"/>
      <c r="G11" s="230"/>
      <c r="H11" s="231"/>
      <c r="I11" s="231"/>
      <c r="J11" s="36"/>
    </row>
    <row r="12" spans="1:1018" s="5" customFormat="1" ht="15">
      <c r="A12" s="42"/>
      <c r="B12" s="232"/>
      <c r="C12" s="77"/>
      <c r="D12" s="79"/>
      <c r="E12" s="78"/>
      <c r="F12" s="77"/>
      <c r="G12" s="233"/>
      <c r="H12" s="234"/>
      <c r="I12" s="234"/>
      <c r="J12" s="43"/>
    </row>
    <row r="13" spans="1:1018" s="5" customFormat="1" ht="15">
      <c r="A13" s="42"/>
      <c r="B13" s="232" t="str">
        <f>'MEMORIA DE CALCULO'!A10</f>
        <v>1.1</v>
      </c>
      <c r="C13" s="232" t="s">
        <v>55</v>
      </c>
      <c r="D13" s="232" t="s">
        <v>13</v>
      </c>
      <c r="E13" s="235" t="s">
        <v>54</v>
      </c>
      <c r="F13" s="232" t="s">
        <v>32</v>
      </c>
      <c r="G13" s="236">
        <v>18</v>
      </c>
      <c r="H13" s="237">
        <v>904.29</v>
      </c>
      <c r="I13" s="238">
        <f>G13*H13</f>
        <v>16277.22</v>
      </c>
      <c r="J13" s="43"/>
    </row>
    <row r="14" spans="1:1018" s="5" customFormat="1" ht="18" customHeight="1">
      <c r="A14" s="42"/>
      <c r="B14" s="232" t="s">
        <v>124</v>
      </c>
      <c r="C14" s="232" t="s">
        <v>164</v>
      </c>
      <c r="D14" s="232" t="s">
        <v>13</v>
      </c>
      <c r="E14" s="235" t="s">
        <v>165</v>
      </c>
      <c r="F14" s="232" t="s">
        <v>32</v>
      </c>
      <c r="G14" s="236">
        <v>125</v>
      </c>
      <c r="H14" s="237">
        <v>115.12</v>
      </c>
      <c r="I14" s="238">
        <f>G14*H14</f>
        <v>14390</v>
      </c>
      <c r="J14" s="43"/>
    </row>
    <row r="15" spans="1:1018" s="5" customFormat="1" ht="15">
      <c r="A15" s="42"/>
      <c r="B15" s="232"/>
      <c r="C15" s="87"/>
      <c r="D15" s="232"/>
      <c r="E15" s="239"/>
      <c r="F15" s="87"/>
      <c r="G15" s="233"/>
      <c r="H15" s="237"/>
      <c r="I15" s="238"/>
      <c r="J15" s="43"/>
    </row>
    <row r="16" spans="1:1018" s="5" customFormat="1" ht="15">
      <c r="A16" s="42"/>
      <c r="B16" s="87"/>
      <c r="C16" s="87"/>
      <c r="D16" s="87"/>
      <c r="E16" s="239"/>
      <c r="F16" s="389" t="s">
        <v>9</v>
      </c>
      <c r="G16" s="390"/>
      <c r="H16" s="391"/>
      <c r="I16" s="315">
        <f>SUM(I13:I14)</f>
        <v>30667.22</v>
      </c>
      <c r="J16" s="43"/>
    </row>
    <row r="17" spans="1:10" s="4" customFormat="1" ht="15">
      <c r="A17" s="41"/>
      <c r="B17" s="75">
        <v>2</v>
      </c>
      <c r="C17" s="75"/>
      <c r="D17" s="75"/>
      <c r="E17" s="242" t="s">
        <v>166</v>
      </c>
      <c r="F17" s="76"/>
      <c r="G17" s="230"/>
      <c r="H17" s="243"/>
      <c r="I17" s="243"/>
      <c r="J17" s="36"/>
    </row>
    <row r="18" spans="1:10" s="5" customFormat="1" ht="15">
      <c r="A18" s="42"/>
      <c r="B18" s="244"/>
      <c r="C18" s="77"/>
      <c r="D18" s="79"/>
      <c r="E18" s="78"/>
      <c r="F18" s="244"/>
      <c r="G18" s="244"/>
      <c r="H18" s="238"/>
      <c r="I18" s="238"/>
      <c r="J18" s="43"/>
    </row>
    <row r="19" spans="1:10" s="5" customFormat="1" ht="45">
      <c r="A19" s="42"/>
      <c r="B19" s="244" t="s">
        <v>15</v>
      </c>
      <c r="C19" s="244" t="s">
        <v>59</v>
      </c>
      <c r="D19" s="244" t="s">
        <v>13</v>
      </c>
      <c r="E19" s="245" t="s">
        <v>60</v>
      </c>
      <c r="F19" s="244" t="s">
        <v>33</v>
      </c>
      <c r="G19" s="236">
        <v>4</v>
      </c>
      <c r="H19" s="237">
        <v>20.5</v>
      </c>
      <c r="I19" s="238">
        <f>G19*H19</f>
        <v>82</v>
      </c>
      <c r="J19" s="43"/>
    </row>
    <row r="20" spans="1:10" s="5" customFormat="1" ht="30">
      <c r="A20" s="42"/>
      <c r="B20" s="244" t="s">
        <v>16</v>
      </c>
      <c r="C20" s="244" t="s">
        <v>61</v>
      </c>
      <c r="D20" s="244" t="s">
        <v>13</v>
      </c>
      <c r="E20" s="245" t="s">
        <v>62</v>
      </c>
      <c r="F20" s="244" t="s">
        <v>33</v>
      </c>
      <c r="G20" s="236">
        <v>60</v>
      </c>
      <c r="H20" s="237">
        <v>26.39</v>
      </c>
      <c r="I20" s="238">
        <f t="shared" ref="I20:I24" si="0">G20*H20</f>
        <v>1583.4</v>
      </c>
      <c r="J20" s="43"/>
    </row>
    <row r="21" spans="1:10" s="5" customFormat="1" ht="15">
      <c r="A21" s="42"/>
      <c r="B21" s="244" t="s">
        <v>17</v>
      </c>
      <c r="C21" s="244" t="s">
        <v>63</v>
      </c>
      <c r="D21" s="244" t="s">
        <v>13</v>
      </c>
      <c r="E21" s="245" t="s">
        <v>64</v>
      </c>
      <c r="F21" s="244" t="s">
        <v>33</v>
      </c>
      <c r="G21" s="236">
        <v>60</v>
      </c>
      <c r="H21" s="237">
        <v>30.97</v>
      </c>
      <c r="I21" s="238">
        <f t="shared" si="0"/>
        <v>1858.1999999999998</v>
      </c>
      <c r="J21" s="43"/>
    </row>
    <row r="22" spans="1:10" s="5" customFormat="1" ht="30">
      <c r="A22" s="42"/>
      <c r="B22" s="244" t="s">
        <v>18</v>
      </c>
      <c r="C22" s="244" t="s">
        <v>65</v>
      </c>
      <c r="D22" s="244" t="s">
        <v>13</v>
      </c>
      <c r="E22" s="245" t="s">
        <v>66</v>
      </c>
      <c r="F22" s="244" t="s">
        <v>33</v>
      </c>
      <c r="G22" s="236">
        <v>3</v>
      </c>
      <c r="H22" s="237">
        <v>15.8</v>
      </c>
      <c r="I22" s="238">
        <f t="shared" si="0"/>
        <v>47.400000000000006</v>
      </c>
      <c r="J22" s="43"/>
    </row>
    <row r="23" spans="1:10" s="5" customFormat="1" ht="30">
      <c r="A23" s="42"/>
      <c r="B23" s="244" t="s">
        <v>19</v>
      </c>
      <c r="C23" s="244" t="s">
        <v>67</v>
      </c>
      <c r="D23" s="244" t="s">
        <v>13</v>
      </c>
      <c r="E23" s="245" t="s">
        <v>68</v>
      </c>
      <c r="F23" s="244" t="s">
        <v>33</v>
      </c>
      <c r="G23" s="236">
        <v>10</v>
      </c>
      <c r="H23" s="237">
        <v>36.32</v>
      </c>
      <c r="I23" s="238">
        <f t="shared" si="0"/>
        <v>363.2</v>
      </c>
      <c r="J23" s="43"/>
    </row>
    <row r="24" spans="1:10" s="5" customFormat="1" ht="30">
      <c r="A24" s="42"/>
      <c r="B24" s="244" t="s">
        <v>69</v>
      </c>
      <c r="C24" s="87" t="s">
        <v>70</v>
      </c>
      <c r="D24" s="87" t="s">
        <v>13</v>
      </c>
      <c r="E24" s="245" t="s">
        <v>71</v>
      </c>
      <c r="F24" s="87" t="s">
        <v>33</v>
      </c>
      <c r="G24" s="236">
        <v>11</v>
      </c>
      <c r="H24" s="237">
        <v>25.38</v>
      </c>
      <c r="I24" s="238">
        <f t="shared" si="0"/>
        <v>279.18</v>
      </c>
      <c r="J24" s="43"/>
    </row>
    <row r="25" spans="1:10" s="5" customFormat="1" ht="15">
      <c r="A25" s="42"/>
      <c r="B25" s="244"/>
      <c r="C25" s="87"/>
      <c r="D25" s="87"/>
      <c r="E25" s="245"/>
      <c r="F25" s="87"/>
      <c r="G25" s="236"/>
      <c r="H25" s="237"/>
      <c r="I25" s="238"/>
      <c r="J25" s="43"/>
    </row>
    <row r="26" spans="1:10" s="5" customFormat="1" ht="15">
      <c r="A26" s="42"/>
      <c r="B26" s="87"/>
      <c r="C26" s="87"/>
      <c r="D26" s="87"/>
      <c r="E26" s="239"/>
      <c r="F26" s="389" t="s">
        <v>9</v>
      </c>
      <c r="G26" s="390"/>
      <c r="H26" s="391"/>
      <c r="I26" s="241">
        <f>SUM(I19:I24)</f>
        <v>4213.38</v>
      </c>
      <c r="J26" s="43"/>
    </row>
    <row r="27" spans="1:10" s="4" customFormat="1" ht="15">
      <c r="A27" s="41"/>
      <c r="B27" s="75">
        <v>3</v>
      </c>
      <c r="C27" s="75"/>
      <c r="D27" s="75"/>
      <c r="E27" s="242" t="s">
        <v>57</v>
      </c>
      <c r="F27" s="76"/>
      <c r="G27" s="230"/>
      <c r="H27" s="243"/>
      <c r="I27" s="243"/>
      <c r="J27" s="36"/>
    </row>
    <row r="28" spans="1:10" s="5" customFormat="1" ht="15">
      <c r="A28" s="42"/>
      <c r="B28" s="80"/>
      <c r="C28" s="80"/>
      <c r="D28" s="80"/>
      <c r="E28" s="246"/>
      <c r="F28" s="247"/>
      <c r="G28" s="248"/>
      <c r="H28" s="238"/>
      <c r="I28" s="238"/>
      <c r="J28" s="43"/>
    </row>
    <row r="29" spans="1:10" s="5" customFormat="1" ht="15">
      <c r="A29" s="42"/>
      <c r="B29" s="87" t="s">
        <v>21</v>
      </c>
      <c r="C29" s="87" t="s">
        <v>72</v>
      </c>
      <c r="D29" s="87" t="s">
        <v>13</v>
      </c>
      <c r="E29" s="245" t="s">
        <v>73</v>
      </c>
      <c r="F29" s="87" t="s">
        <v>33</v>
      </c>
      <c r="G29" s="236">
        <v>3</v>
      </c>
      <c r="H29" s="237">
        <v>22997.58</v>
      </c>
      <c r="I29" s="238">
        <f>G29*H29</f>
        <v>68992.740000000005</v>
      </c>
      <c r="J29" s="43"/>
    </row>
    <row r="30" spans="1:10" s="5" customFormat="1" ht="30">
      <c r="A30" s="42"/>
      <c r="B30" s="87" t="s">
        <v>22</v>
      </c>
      <c r="C30" s="249" t="s">
        <v>122</v>
      </c>
      <c r="D30" s="87" t="s">
        <v>13</v>
      </c>
      <c r="E30" s="245" t="s">
        <v>74</v>
      </c>
      <c r="F30" s="87" t="s">
        <v>33</v>
      </c>
      <c r="G30" s="236">
        <v>19</v>
      </c>
      <c r="H30" s="237">
        <v>104.37</v>
      </c>
      <c r="I30" s="238">
        <f t="shared" ref="I30:I45" si="1">G30*H30</f>
        <v>1983.0300000000002</v>
      </c>
      <c r="J30" s="43"/>
    </row>
    <row r="31" spans="1:10" s="226" customFormat="1" ht="30">
      <c r="A31" s="74"/>
      <c r="B31" s="250" t="s">
        <v>23</v>
      </c>
      <c r="C31" s="251">
        <v>103782</v>
      </c>
      <c r="D31" s="252" t="s">
        <v>232</v>
      </c>
      <c r="E31" s="253" t="s">
        <v>256</v>
      </c>
      <c r="F31" s="250" t="s">
        <v>33</v>
      </c>
      <c r="G31" s="254">
        <v>19</v>
      </c>
      <c r="H31" s="255">
        <v>36.17</v>
      </c>
      <c r="I31" s="238">
        <f t="shared" si="1"/>
        <v>687.23</v>
      </c>
      <c r="J31" s="225"/>
    </row>
    <row r="32" spans="1:10" s="5" customFormat="1" ht="30">
      <c r="A32" s="42"/>
      <c r="B32" s="87" t="s">
        <v>24</v>
      </c>
      <c r="C32" s="87" t="s">
        <v>86</v>
      </c>
      <c r="D32" s="87" t="s">
        <v>13</v>
      </c>
      <c r="E32" s="245" t="s">
        <v>87</v>
      </c>
      <c r="F32" s="87" t="s">
        <v>33</v>
      </c>
      <c r="G32" s="236">
        <v>19</v>
      </c>
      <c r="H32" s="237">
        <v>498.78</v>
      </c>
      <c r="I32" s="238">
        <f t="shared" si="1"/>
        <v>9476.82</v>
      </c>
      <c r="J32" s="43"/>
    </row>
    <row r="33" spans="1:11" s="5" customFormat="1" ht="30">
      <c r="A33" s="42"/>
      <c r="B33" s="87" t="s">
        <v>25</v>
      </c>
      <c r="C33" s="87" t="s">
        <v>167</v>
      </c>
      <c r="D33" s="87" t="s">
        <v>34</v>
      </c>
      <c r="E33" s="245" t="s">
        <v>109</v>
      </c>
      <c r="F33" s="87" t="s">
        <v>33</v>
      </c>
      <c r="G33" s="236">
        <v>1</v>
      </c>
      <c r="H33" s="237">
        <v>548.13</v>
      </c>
      <c r="I33" s="238">
        <f t="shared" si="1"/>
        <v>548.13</v>
      </c>
      <c r="J33" s="43"/>
    </row>
    <row r="34" spans="1:11" s="5" customFormat="1" ht="15">
      <c r="A34" s="42"/>
      <c r="B34" s="87" t="s">
        <v>75</v>
      </c>
      <c r="C34" s="87" t="s">
        <v>88</v>
      </c>
      <c r="D34" s="87" t="s">
        <v>13</v>
      </c>
      <c r="E34" s="239" t="s">
        <v>89</v>
      </c>
      <c r="F34" s="87" t="s">
        <v>33</v>
      </c>
      <c r="G34" s="236">
        <v>3</v>
      </c>
      <c r="H34" s="237">
        <v>96.02</v>
      </c>
      <c r="I34" s="238">
        <f t="shared" si="1"/>
        <v>288.06</v>
      </c>
      <c r="J34" s="43"/>
    </row>
    <row r="35" spans="1:11" s="5" customFormat="1" ht="15">
      <c r="A35" s="42"/>
      <c r="B35" s="87" t="s">
        <v>76</v>
      </c>
      <c r="C35" s="87" t="s">
        <v>90</v>
      </c>
      <c r="D35" s="87" t="s">
        <v>13</v>
      </c>
      <c r="E35" s="239" t="s">
        <v>91</v>
      </c>
      <c r="F35" s="87" t="s">
        <v>33</v>
      </c>
      <c r="G35" s="236">
        <v>4</v>
      </c>
      <c r="H35" s="237">
        <v>331.68</v>
      </c>
      <c r="I35" s="238">
        <f t="shared" si="1"/>
        <v>1326.72</v>
      </c>
      <c r="J35" s="43"/>
    </row>
    <row r="36" spans="1:11" s="5" customFormat="1" ht="30">
      <c r="A36" s="42"/>
      <c r="B36" s="87" t="s">
        <v>77</v>
      </c>
      <c r="C36" s="87" t="s">
        <v>92</v>
      </c>
      <c r="D36" s="87" t="s">
        <v>13</v>
      </c>
      <c r="E36" s="239" t="s">
        <v>93</v>
      </c>
      <c r="F36" s="87" t="s">
        <v>33</v>
      </c>
      <c r="G36" s="236">
        <v>5</v>
      </c>
      <c r="H36" s="237">
        <v>820.33</v>
      </c>
      <c r="I36" s="238">
        <f t="shared" si="1"/>
        <v>4101.6500000000005</v>
      </c>
      <c r="J36" s="43"/>
    </row>
    <row r="37" spans="1:11" s="5" customFormat="1" ht="30">
      <c r="A37" s="42"/>
      <c r="B37" s="87" t="s">
        <v>78</v>
      </c>
      <c r="C37" s="87" t="s">
        <v>94</v>
      </c>
      <c r="D37" s="87" t="s">
        <v>13</v>
      </c>
      <c r="E37" s="239" t="s">
        <v>95</v>
      </c>
      <c r="F37" s="87" t="s">
        <v>33</v>
      </c>
      <c r="G37" s="236">
        <v>3</v>
      </c>
      <c r="H37" s="237">
        <v>1232.24</v>
      </c>
      <c r="I37" s="238">
        <f t="shared" si="1"/>
        <v>3696.7200000000003</v>
      </c>
      <c r="J37" s="43"/>
    </row>
    <row r="38" spans="1:11" s="5" customFormat="1" ht="15">
      <c r="A38" s="42"/>
      <c r="B38" s="87" t="s">
        <v>79</v>
      </c>
      <c r="C38" s="87" t="s">
        <v>96</v>
      </c>
      <c r="D38" s="87" t="s">
        <v>13</v>
      </c>
      <c r="E38" s="239" t="s">
        <v>97</v>
      </c>
      <c r="F38" s="87" t="s">
        <v>33</v>
      </c>
      <c r="G38" s="236">
        <v>3</v>
      </c>
      <c r="H38" s="237">
        <v>194.74</v>
      </c>
      <c r="I38" s="238">
        <f t="shared" si="1"/>
        <v>584.22</v>
      </c>
      <c r="J38" s="43"/>
    </row>
    <row r="39" spans="1:11" s="5" customFormat="1" ht="15">
      <c r="A39" s="42"/>
      <c r="B39" s="87" t="s">
        <v>80</v>
      </c>
      <c r="C39" s="87" t="s">
        <v>98</v>
      </c>
      <c r="D39" s="87" t="s">
        <v>13</v>
      </c>
      <c r="E39" s="239" t="s">
        <v>99</v>
      </c>
      <c r="F39" s="87" t="s">
        <v>33</v>
      </c>
      <c r="G39" s="236">
        <v>11</v>
      </c>
      <c r="H39" s="237">
        <v>221.04</v>
      </c>
      <c r="I39" s="238">
        <f t="shared" si="1"/>
        <v>2431.44</v>
      </c>
      <c r="J39" s="43"/>
    </row>
    <row r="40" spans="1:11" s="5" customFormat="1" ht="15">
      <c r="A40" s="42"/>
      <c r="B40" s="87" t="s">
        <v>81</v>
      </c>
      <c r="C40" s="87" t="s">
        <v>100</v>
      </c>
      <c r="D40" s="87" t="s">
        <v>13</v>
      </c>
      <c r="E40" s="239" t="s">
        <v>101</v>
      </c>
      <c r="F40" s="87" t="s">
        <v>33</v>
      </c>
      <c r="G40" s="236">
        <v>10</v>
      </c>
      <c r="H40" s="237">
        <v>1795.08</v>
      </c>
      <c r="I40" s="238">
        <f t="shared" si="1"/>
        <v>17950.8</v>
      </c>
      <c r="J40" s="43"/>
    </row>
    <row r="41" spans="1:11" s="5" customFormat="1" ht="15">
      <c r="A41" s="42"/>
      <c r="B41" s="87" t="s">
        <v>82</v>
      </c>
      <c r="C41" s="87" t="s">
        <v>102</v>
      </c>
      <c r="D41" s="87" t="s">
        <v>13</v>
      </c>
      <c r="E41" s="239" t="s">
        <v>103</v>
      </c>
      <c r="F41" s="87" t="s">
        <v>33</v>
      </c>
      <c r="G41" s="236">
        <v>21</v>
      </c>
      <c r="H41" s="237">
        <v>295.49</v>
      </c>
      <c r="I41" s="238">
        <f t="shared" si="1"/>
        <v>6205.29</v>
      </c>
      <c r="J41" s="43"/>
    </row>
    <row r="42" spans="1:11" s="5" customFormat="1" ht="45">
      <c r="A42" s="42"/>
      <c r="B42" s="87" t="s">
        <v>83</v>
      </c>
      <c r="C42" s="87" t="s">
        <v>104</v>
      </c>
      <c r="D42" s="87" t="s">
        <v>13</v>
      </c>
      <c r="E42" s="239" t="s">
        <v>105</v>
      </c>
      <c r="F42" s="87" t="s">
        <v>33</v>
      </c>
      <c r="G42" s="236">
        <v>3</v>
      </c>
      <c r="H42" s="237">
        <v>4131.47</v>
      </c>
      <c r="I42" s="238">
        <f t="shared" si="1"/>
        <v>12394.41</v>
      </c>
      <c r="J42" s="43"/>
    </row>
    <row r="43" spans="1:11" s="5" customFormat="1" ht="30">
      <c r="A43" s="42"/>
      <c r="B43" s="87" t="s">
        <v>84</v>
      </c>
      <c r="C43" s="87" t="s">
        <v>262</v>
      </c>
      <c r="D43" s="87" t="s">
        <v>34</v>
      </c>
      <c r="E43" s="239" t="s">
        <v>261</v>
      </c>
      <c r="F43" s="87" t="s">
        <v>168</v>
      </c>
      <c r="G43" s="236">
        <v>1</v>
      </c>
      <c r="H43" s="237">
        <v>9165.09</v>
      </c>
      <c r="I43" s="238">
        <f t="shared" si="1"/>
        <v>9165.09</v>
      </c>
      <c r="J43" s="43"/>
    </row>
    <row r="44" spans="1:11" s="5" customFormat="1" ht="30">
      <c r="A44" s="42"/>
      <c r="B44" s="87" t="s">
        <v>85</v>
      </c>
      <c r="C44" s="87" t="s">
        <v>106</v>
      </c>
      <c r="D44" s="87" t="s">
        <v>13</v>
      </c>
      <c r="E44" s="239" t="s">
        <v>107</v>
      </c>
      <c r="F44" s="87" t="s">
        <v>33</v>
      </c>
      <c r="G44" s="236">
        <v>1</v>
      </c>
      <c r="H44" s="237">
        <v>84.38</v>
      </c>
      <c r="I44" s="238">
        <f t="shared" si="1"/>
        <v>84.38</v>
      </c>
      <c r="J44" s="43"/>
    </row>
    <row r="45" spans="1:11" s="5" customFormat="1" ht="15">
      <c r="A45" s="42"/>
      <c r="B45" s="87" t="s">
        <v>229</v>
      </c>
      <c r="C45" s="87" t="s">
        <v>169</v>
      </c>
      <c r="D45" s="87" t="s">
        <v>34</v>
      </c>
      <c r="E45" s="239" t="s">
        <v>108</v>
      </c>
      <c r="F45" s="87" t="s">
        <v>33</v>
      </c>
      <c r="G45" s="236">
        <v>1</v>
      </c>
      <c r="H45" s="237">
        <v>1663.67</v>
      </c>
      <c r="I45" s="238">
        <f t="shared" si="1"/>
        <v>1663.67</v>
      </c>
      <c r="J45" s="43"/>
    </row>
    <row r="46" spans="1:11" s="5" customFormat="1" ht="15">
      <c r="A46" s="42"/>
      <c r="B46" s="87"/>
      <c r="C46" s="87"/>
      <c r="D46" s="87"/>
      <c r="E46" s="239"/>
      <c r="F46" s="87"/>
      <c r="G46" s="87"/>
      <c r="H46" s="237"/>
      <c r="I46" s="81"/>
      <c r="J46" s="66"/>
      <c r="K46"/>
    </row>
    <row r="47" spans="1:11" s="5" customFormat="1" ht="15">
      <c r="A47" s="42"/>
      <c r="B47" s="87"/>
      <c r="C47" s="87"/>
      <c r="D47" s="87"/>
      <c r="E47" s="239"/>
      <c r="F47" s="389" t="s">
        <v>9</v>
      </c>
      <c r="G47" s="390"/>
      <c r="H47" s="391"/>
      <c r="I47" s="241">
        <f>SUM(I29:I45)</f>
        <v>141580.40000000002</v>
      </c>
      <c r="J47" s="66"/>
      <c r="K47"/>
    </row>
    <row r="48" spans="1:11" s="4" customFormat="1" ht="15">
      <c r="A48" s="41"/>
      <c r="B48" s="75">
        <v>4</v>
      </c>
      <c r="C48" s="75"/>
      <c r="D48" s="75"/>
      <c r="E48" s="242" t="s">
        <v>58</v>
      </c>
      <c r="F48" s="76"/>
      <c r="G48" s="230"/>
      <c r="H48" s="243"/>
      <c r="I48" s="243"/>
      <c r="J48" s="66"/>
      <c r="K48"/>
    </row>
    <row r="49" spans="1:11" s="5" customFormat="1" ht="15">
      <c r="A49" s="42"/>
      <c r="B49" s="80"/>
      <c r="C49" s="80"/>
      <c r="D49" s="80"/>
      <c r="E49" s="246"/>
      <c r="F49" s="247"/>
      <c r="G49" s="248"/>
      <c r="H49" s="238"/>
      <c r="I49" s="238"/>
      <c r="J49" s="66"/>
      <c r="K49"/>
    </row>
    <row r="50" spans="1:11" s="5" customFormat="1" ht="30">
      <c r="A50" s="42"/>
      <c r="B50" s="87" t="s">
        <v>26</v>
      </c>
      <c r="C50" s="87" t="str">
        <f>'MEMORIA DE CALCULO'!B69</f>
        <v>46.04.020</v>
      </c>
      <c r="D50" s="87" t="str">
        <f>'MEMORIA DE CALCULO'!C69</f>
        <v>CDHU</v>
      </c>
      <c r="E50" s="239" t="str">
        <f>'MEMORIA DE CALCULO'!D69</f>
        <v>TUBO DE PVC RÍGIDO TIPO PBA CLASSE 15, DN = 75 mm, ( DE = 85mm ), INCLUSIVE CONEXÕES</v>
      </c>
      <c r="F50" s="87" t="str">
        <f>'MEMORIA DE CALCULO'!E69</f>
        <v>M</v>
      </c>
      <c r="G50" s="236">
        <v>85</v>
      </c>
      <c r="H50" s="237">
        <v>68.17</v>
      </c>
      <c r="I50" s="238">
        <f t="shared" ref="I50:I70" si="2">G50*H50</f>
        <v>5794.45</v>
      </c>
      <c r="J50" s="66"/>
      <c r="K50"/>
    </row>
    <row r="51" spans="1:11" s="5" customFormat="1" ht="30">
      <c r="A51" s="42" t="s">
        <v>35</v>
      </c>
      <c r="B51" s="87" t="s">
        <v>27</v>
      </c>
      <c r="C51" s="87" t="str">
        <f>'MEMORIA DE CALCULO'!B71</f>
        <v>10-008-050</v>
      </c>
      <c r="D51" s="87" t="str">
        <f>'MEMORIA DE CALCULO'!C71</f>
        <v>SIURB/EDIF</v>
      </c>
      <c r="E51" s="239" t="str">
        <f>'MEMORIA DE CALCULO'!D71</f>
        <v>RACALQUE  DE PASSEIO COM UNIDÃO ENGATE RÁPIDO - REGISTRO TIPO GLOBO 2 1/2 '</v>
      </c>
      <c r="F51" s="244" t="s">
        <v>33</v>
      </c>
      <c r="G51" s="236">
        <v>1</v>
      </c>
      <c r="H51" s="237">
        <v>877.48</v>
      </c>
      <c r="I51" s="238">
        <f t="shared" si="2"/>
        <v>877.48</v>
      </c>
      <c r="J51" s="66"/>
      <c r="K51"/>
    </row>
    <row r="52" spans="1:11" s="5" customFormat="1" ht="15">
      <c r="A52" s="42"/>
      <c r="B52" s="87" t="s">
        <v>28</v>
      </c>
      <c r="C52" s="256" t="s">
        <v>112</v>
      </c>
      <c r="D52" s="256" t="s">
        <v>13</v>
      </c>
      <c r="E52" s="239" t="s">
        <v>241</v>
      </c>
      <c r="F52" s="244" t="s">
        <v>33</v>
      </c>
      <c r="G52" s="257">
        <v>2</v>
      </c>
      <c r="H52" s="258">
        <v>469.44</v>
      </c>
      <c r="I52" s="238">
        <f t="shared" si="2"/>
        <v>938.88</v>
      </c>
      <c r="J52" s="66"/>
      <c r="K52"/>
    </row>
    <row r="53" spans="1:11" s="5" customFormat="1" ht="15">
      <c r="A53" s="42"/>
      <c r="B53" s="87" t="s">
        <v>29</v>
      </c>
      <c r="C53" s="87" t="s">
        <v>114</v>
      </c>
      <c r="D53" s="87" t="s">
        <v>13</v>
      </c>
      <c r="E53" s="245" t="s">
        <v>115</v>
      </c>
      <c r="F53" s="244" t="s">
        <v>33</v>
      </c>
      <c r="G53" s="236">
        <v>1</v>
      </c>
      <c r="H53" s="237">
        <v>771.28</v>
      </c>
      <c r="I53" s="238">
        <f t="shared" si="2"/>
        <v>771.28</v>
      </c>
      <c r="J53" s="66"/>
      <c r="K53"/>
    </row>
    <row r="54" spans="1:11" s="183" customFormat="1" ht="45">
      <c r="A54" s="42"/>
      <c r="B54" s="87" t="s">
        <v>30</v>
      </c>
      <c r="C54" s="87">
        <v>7107376</v>
      </c>
      <c r="D54" s="87" t="s">
        <v>236</v>
      </c>
      <c r="E54" s="239" t="s">
        <v>242</v>
      </c>
      <c r="F54" s="244" t="s">
        <v>33</v>
      </c>
      <c r="G54" s="236">
        <v>1</v>
      </c>
      <c r="H54" s="237">
        <v>37216.800000000003</v>
      </c>
      <c r="I54" s="238">
        <f t="shared" si="2"/>
        <v>37216.800000000003</v>
      </c>
      <c r="J54" s="181"/>
      <c r="K54" s="182"/>
    </row>
    <row r="55" spans="1:11" s="5" customFormat="1" ht="15">
      <c r="A55" s="42"/>
      <c r="B55" s="87" t="s">
        <v>31</v>
      </c>
      <c r="C55" s="87" t="s">
        <v>218</v>
      </c>
      <c r="D55" s="87" t="s">
        <v>13</v>
      </c>
      <c r="E55" s="245" t="s">
        <v>216</v>
      </c>
      <c r="F55" s="244" t="s">
        <v>33</v>
      </c>
      <c r="G55" s="236">
        <v>45</v>
      </c>
      <c r="H55" s="259">
        <v>243.71</v>
      </c>
      <c r="I55" s="238">
        <f t="shared" si="2"/>
        <v>10966.95</v>
      </c>
      <c r="J55" s="66"/>
      <c r="K55"/>
    </row>
    <row r="56" spans="1:11" s="5" customFormat="1" ht="30">
      <c r="A56" s="42"/>
      <c r="B56" s="87" t="s">
        <v>171</v>
      </c>
      <c r="C56" s="244" t="s">
        <v>181</v>
      </c>
      <c r="D56" s="87" t="s">
        <v>13</v>
      </c>
      <c r="E56" s="245" t="s">
        <v>195</v>
      </c>
      <c r="F56" s="244" t="s">
        <v>205</v>
      </c>
      <c r="G56" s="236">
        <v>38.270000000000003</v>
      </c>
      <c r="H56" s="259">
        <v>68.13</v>
      </c>
      <c r="I56" s="238">
        <f t="shared" si="2"/>
        <v>2607.3351000000002</v>
      </c>
      <c r="J56" s="66"/>
      <c r="K56"/>
    </row>
    <row r="57" spans="1:11" s="5" customFormat="1" ht="30">
      <c r="A57" s="42"/>
      <c r="B57" s="87" t="s">
        <v>172</v>
      </c>
      <c r="C57" s="306" t="s">
        <v>264</v>
      </c>
      <c r="D57" s="305" t="s">
        <v>13</v>
      </c>
      <c r="E57" s="245" t="s">
        <v>265</v>
      </c>
      <c r="F57" s="306" t="s">
        <v>268</v>
      </c>
      <c r="G57" s="307">
        <v>1</v>
      </c>
      <c r="H57" s="308">
        <v>3004.83</v>
      </c>
      <c r="I57" s="309">
        <f t="shared" si="2"/>
        <v>3004.83</v>
      </c>
      <c r="J57" s="66"/>
      <c r="K57"/>
    </row>
    <row r="58" spans="1:11" s="5" customFormat="1" ht="15">
      <c r="A58" s="42"/>
      <c r="B58" s="87" t="s">
        <v>173</v>
      </c>
      <c r="C58" s="256" t="s">
        <v>267</v>
      </c>
      <c r="D58" s="256" t="s">
        <v>13</v>
      </c>
      <c r="E58" s="245" t="s">
        <v>266</v>
      </c>
      <c r="F58" s="261" t="s">
        <v>14</v>
      </c>
      <c r="G58" s="257">
        <v>25</v>
      </c>
      <c r="H58" s="258">
        <v>104.99</v>
      </c>
      <c r="I58" s="238">
        <f t="shared" si="2"/>
        <v>2624.75</v>
      </c>
      <c r="J58" s="66"/>
      <c r="K58"/>
    </row>
    <row r="59" spans="1:11" s="5" customFormat="1" ht="30">
      <c r="A59" s="42"/>
      <c r="B59" s="87" t="s">
        <v>174</v>
      </c>
      <c r="C59" s="87" t="s">
        <v>182</v>
      </c>
      <c r="D59" s="87" t="s">
        <v>13</v>
      </c>
      <c r="E59" s="245" t="s">
        <v>196</v>
      </c>
      <c r="F59" s="87" t="s">
        <v>205</v>
      </c>
      <c r="G59" s="236">
        <v>28.27</v>
      </c>
      <c r="H59" s="259">
        <v>18.079999999999998</v>
      </c>
      <c r="I59" s="238">
        <f t="shared" si="2"/>
        <v>511.12159999999994</v>
      </c>
      <c r="J59" s="66"/>
      <c r="K59"/>
    </row>
    <row r="60" spans="1:11" s="5" customFormat="1" ht="15">
      <c r="A60" s="42"/>
      <c r="B60" s="87" t="s">
        <v>175</v>
      </c>
      <c r="C60" s="87" t="s">
        <v>183</v>
      </c>
      <c r="D60" s="87" t="s">
        <v>13</v>
      </c>
      <c r="E60" s="245" t="s">
        <v>197</v>
      </c>
      <c r="F60" s="87" t="s">
        <v>205</v>
      </c>
      <c r="G60" s="236">
        <v>5.25</v>
      </c>
      <c r="H60" s="259">
        <v>568.59</v>
      </c>
      <c r="I60" s="238">
        <f t="shared" si="2"/>
        <v>2985.0975000000003</v>
      </c>
      <c r="J60" s="66"/>
      <c r="K60"/>
    </row>
    <row r="61" spans="1:11" s="5" customFormat="1" ht="15">
      <c r="A61" s="42"/>
      <c r="B61" s="87" t="s">
        <v>176</v>
      </c>
      <c r="C61" s="87" t="s">
        <v>184</v>
      </c>
      <c r="D61" s="87" t="s">
        <v>13</v>
      </c>
      <c r="E61" s="245" t="s">
        <v>198</v>
      </c>
      <c r="F61" s="87" t="s">
        <v>206</v>
      </c>
      <c r="G61" s="236">
        <v>203.61</v>
      </c>
      <c r="H61" s="259">
        <v>11.27</v>
      </c>
      <c r="I61" s="238">
        <f t="shared" si="2"/>
        <v>2294.6847000000002</v>
      </c>
      <c r="J61" s="66"/>
      <c r="K61"/>
    </row>
    <row r="62" spans="1:11" s="5" customFormat="1" ht="15">
      <c r="A62" s="42"/>
      <c r="B62" s="87" t="s">
        <v>177</v>
      </c>
      <c r="C62" s="87" t="s">
        <v>226</v>
      </c>
      <c r="D62" s="87" t="str">
        <f>'MEMORIA DE CALCULO'!C93</f>
        <v>CDHU</v>
      </c>
      <c r="E62" s="239" t="s">
        <v>227</v>
      </c>
      <c r="F62" s="87" t="s">
        <v>32</v>
      </c>
      <c r="G62" s="236">
        <v>15</v>
      </c>
      <c r="H62" s="259">
        <v>7.67</v>
      </c>
      <c r="I62" s="238">
        <f t="shared" si="2"/>
        <v>115.05</v>
      </c>
      <c r="J62" s="66"/>
      <c r="K62"/>
    </row>
    <row r="63" spans="1:11" s="5" customFormat="1" ht="15">
      <c r="A63" s="42"/>
      <c r="B63" s="87" t="s">
        <v>178</v>
      </c>
      <c r="C63" s="87" t="s">
        <v>185</v>
      </c>
      <c r="D63" s="87" t="s">
        <v>13</v>
      </c>
      <c r="E63" s="245" t="s">
        <v>199</v>
      </c>
      <c r="F63" s="87" t="s">
        <v>32</v>
      </c>
      <c r="G63" s="236">
        <v>15</v>
      </c>
      <c r="H63" s="259">
        <v>264.51</v>
      </c>
      <c r="I63" s="238">
        <f t="shared" si="2"/>
        <v>3967.6499999999996</v>
      </c>
      <c r="J63" s="66"/>
      <c r="K63"/>
    </row>
    <row r="64" spans="1:11" s="5" customFormat="1" ht="30">
      <c r="A64" s="42"/>
      <c r="B64" s="87" t="s">
        <v>179</v>
      </c>
      <c r="C64" s="256" t="s">
        <v>228</v>
      </c>
      <c r="D64" s="256" t="s">
        <v>13</v>
      </c>
      <c r="E64" s="260" t="s">
        <v>244</v>
      </c>
      <c r="F64" s="256" t="s">
        <v>32</v>
      </c>
      <c r="G64" s="257">
        <v>8</v>
      </c>
      <c r="H64" s="262">
        <v>158.13</v>
      </c>
      <c r="I64" s="238">
        <f t="shared" si="2"/>
        <v>1265.04</v>
      </c>
      <c r="J64" s="66"/>
      <c r="K64"/>
    </row>
    <row r="65" spans="1:11" s="5" customFormat="1" ht="15">
      <c r="A65" s="42"/>
      <c r="B65" s="87" t="s">
        <v>180</v>
      </c>
      <c r="C65" s="87" t="s">
        <v>186</v>
      </c>
      <c r="D65" s="87" t="s">
        <v>13</v>
      </c>
      <c r="E65" s="245" t="s">
        <v>200</v>
      </c>
      <c r="F65" s="87" t="s">
        <v>14</v>
      </c>
      <c r="G65" s="236">
        <v>63.45</v>
      </c>
      <c r="H65" s="259">
        <v>247.92</v>
      </c>
      <c r="I65" s="238">
        <f t="shared" si="2"/>
        <v>15730.523999999999</v>
      </c>
      <c r="J65" s="66"/>
      <c r="K65"/>
    </row>
    <row r="66" spans="1:11" s="5" customFormat="1" ht="15">
      <c r="A66" s="42"/>
      <c r="B66" s="87" t="s">
        <v>191</v>
      </c>
      <c r="C66" s="87" t="s">
        <v>187</v>
      </c>
      <c r="D66" s="87" t="s">
        <v>13</v>
      </c>
      <c r="E66" s="245" t="s">
        <v>201</v>
      </c>
      <c r="F66" s="244" t="s">
        <v>33</v>
      </c>
      <c r="G66" s="236">
        <v>24</v>
      </c>
      <c r="H66" s="259">
        <v>50.84</v>
      </c>
      <c r="I66" s="238">
        <f t="shared" si="2"/>
        <v>1220.1600000000001</v>
      </c>
      <c r="J66" s="43"/>
    </row>
    <row r="67" spans="1:11" s="5" customFormat="1" ht="30">
      <c r="A67" s="42"/>
      <c r="B67" s="87" t="s">
        <v>192</v>
      </c>
      <c r="C67" s="87" t="s">
        <v>188</v>
      </c>
      <c r="D67" s="87" t="s">
        <v>13</v>
      </c>
      <c r="E67" s="245" t="s">
        <v>202</v>
      </c>
      <c r="F67" s="87" t="s">
        <v>14</v>
      </c>
      <c r="G67" s="236">
        <v>325</v>
      </c>
      <c r="H67" s="259">
        <v>47.9</v>
      </c>
      <c r="I67" s="238">
        <f t="shared" si="2"/>
        <v>15567.5</v>
      </c>
      <c r="J67" s="43"/>
    </row>
    <row r="68" spans="1:11" s="5" customFormat="1" ht="15">
      <c r="A68" s="42"/>
      <c r="B68" s="87" t="s">
        <v>193</v>
      </c>
      <c r="C68" s="87" t="s">
        <v>189</v>
      </c>
      <c r="D68" s="87" t="s">
        <v>13</v>
      </c>
      <c r="E68" s="245" t="s">
        <v>203</v>
      </c>
      <c r="F68" s="87" t="s">
        <v>14</v>
      </c>
      <c r="G68" s="236">
        <v>750</v>
      </c>
      <c r="H68" s="259">
        <v>9.93</v>
      </c>
      <c r="I68" s="238">
        <f t="shared" si="2"/>
        <v>7447.5</v>
      </c>
      <c r="J68" s="43"/>
    </row>
    <row r="69" spans="1:11" s="5" customFormat="1" ht="45">
      <c r="A69" s="42"/>
      <c r="B69" s="87" t="s">
        <v>194</v>
      </c>
      <c r="C69" s="87" t="s">
        <v>217</v>
      </c>
      <c r="D69" s="87" t="s">
        <v>13</v>
      </c>
      <c r="E69" s="245" t="str">
        <f>UPPER("Proteção passiva contra incêndio com tinta intumescente  com tempo requerido de resistência ao fogo TRRF = 120 min - aplicação em estrutura metálica")</f>
        <v>PROTEÇÃO PASSIVA CONTRA INCÊNDIO COM TINTA INTUMESCENTE  COM TEMPO REQUERIDO DE RESISTÊNCIA AO FOGO TRRF = 120 MIN - APLICAÇÃO EM ESTRUTURA METÁLICA</v>
      </c>
      <c r="F69" s="87" t="s">
        <v>32</v>
      </c>
      <c r="G69" s="236">
        <v>202.43</v>
      </c>
      <c r="H69" s="259">
        <v>851.4</v>
      </c>
      <c r="I69" s="238">
        <f t="shared" si="2"/>
        <v>172348.902</v>
      </c>
      <c r="J69" s="43"/>
    </row>
    <row r="70" spans="1:11" s="5" customFormat="1" ht="15">
      <c r="A70" s="42"/>
      <c r="B70" s="87" t="s">
        <v>263</v>
      </c>
      <c r="C70" s="87" t="s">
        <v>190</v>
      </c>
      <c r="D70" s="87" t="s">
        <v>13</v>
      </c>
      <c r="E70" s="245" t="s">
        <v>204</v>
      </c>
      <c r="F70" s="244" t="s">
        <v>33</v>
      </c>
      <c r="G70" s="236">
        <v>3</v>
      </c>
      <c r="H70" s="237">
        <v>135.21</v>
      </c>
      <c r="I70" s="238">
        <f t="shared" si="2"/>
        <v>405.63</v>
      </c>
      <c r="J70" s="43"/>
    </row>
    <row r="71" spans="1:11" s="5" customFormat="1" ht="15">
      <c r="A71" s="42"/>
      <c r="B71" s="87"/>
      <c r="C71" s="87"/>
      <c r="D71" s="87"/>
      <c r="E71" s="245"/>
      <c r="F71" s="87"/>
      <c r="G71" s="236"/>
      <c r="H71" s="237"/>
      <c r="I71" s="238"/>
      <c r="J71" s="43"/>
    </row>
    <row r="72" spans="1:11" s="5" customFormat="1" ht="15">
      <c r="A72" s="42"/>
      <c r="B72" s="87"/>
      <c r="C72" s="87"/>
      <c r="D72" s="87"/>
      <c r="E72" s="239"/>
      <c r="F72" s="389" t="s">
        <v>9</v>
      </c>
      <c r="G72" s="390"/>
      <c r="H72" s="391"/>
      <c r="I72" s="241">
        <f>SUM(I50:I70)</f>
        <v>288661.61489999999</v>
      </c>
      <c r="J72" s="43"/>
    </row>
    <row r="73" spans="1:11" s="5" customFormat="1" ht="15">
      <c r="A73" s="42"/>
      <c r="B73" s="75">
        <v>5</v>
      </c>
      <c r="C73" s="75"/>
      <c r="D73" s="75"/>
      <c r="E73" s="242" t="s">
        <v>207</v>
      </c>
      <c r="F73" s="76"/>
      <c r="G73" s="230"/>
      <c r="H73" s="243"/>
      <c r="I73" s="243"/>
      <c r="J73" s="43"/>
    </row>
    <row r="74" spans="1:11" s="5" customFormat="1" ht="15">
      <c r="A74" s="42"/>
      <c r="B74" s="80"/>
      <c r="C74" s="80"/>
      <c r="D74" s="80"/>
      <c r="E74" s="246"/>
      <c r="F74" s="247"/>
      <c r="G74" s="248"/>
      <c r="H74" s="238"/>
      <c r="I74" s="238"/>
      <c r="J74" s="43"/>
    </row>
    <row r="75" spans="1:11" s="5" customFormat="1" ht="15">
      <c r="A75" s="42"/>
      <c r="B75" s="87" t="s">
        <v>213</v>
      </c>
      <c r="C75" s="263" t="s">
        <v>214</v>
      </c>
      <c r="D75" s="87" t="s">
        <v>231</v>
      </c>
      <c r="E75" s="245" t="s">
        <v>208</v>
      </c>
      <c r="F75" s="87" t="s">
        <v>209</v>
      </c>
      <c r="G75" s="236">
        <v>160</v>
      </c>
      <c r="H75" s="237">
        <v>28.42</v>
      </c>
      <c r="I75" s="238">
        <f>G75*H75</f>
        <v>4547.2000000000007</v>
      </c>
      <c r="J75" s="43"/>
    </row>
    <row r="76" spans="1:11" s="5" customFormat="1" ht="15">
      <c r="A76" s="42"/>
      <c r="B76" s="87"/>
      <c r="C76" s="264"/>
      <c r="D76" s="87"/>
      <c r="E76" s="239"/>
      <c r="F76" s="87"/>
      <c r="G76" s="240"/>
      <c r="H76" s="265"/>
      <c r="I76" s="265"/>
      <c r="J76" s="43"/>
    </row>
    <row r="77" spans="1:11" s="5" customFormat="1" ht="15">
      <c r="A77" s="42"/>
      <c r="B77" s="87"/>
      <c r="C77" s="266"/>
      <c r="D77" s="267"/>
      <c r="E77" s="268"/>
      <c r="F77" s="389" t="s">
        <v>9</v>
      </c>
      <c r="G77" s="390"/>
      <c r="H77" s="391"/>
      <c r="I77" s="265">
        <f>I75</f>
        <v>4547.2000000000007</v>
      </c>
      <c r="J77" s="44"/>
    </row>
    <row r="78" spans="1:11" s="5" customFormat="1" ht="15.75" thickBot="1">
      <c r="A78" s="42"/>
      <c r="B78" s="155"/>
      <c r="C78" s="269"/>
      <c r="D78" s="270"/>
      <c r="E78" s="271"/>
      <c r="F78" s="272"/>
      <c r="G78" s="273"/>
      <c r="H78" s="274"/>
      <c r="I78" s="274"/>
      <c r="J78" s="44"/>
    </row>
    <row r="79" spans="1:11" s="5" customFormat="1" ht="15">
      <c r="A79" s="42"/>
      <c r="B79" s="155"/>
      <c r="C79" s="155"/>
      <c r="D79" s="155"/>
      <c r="E79" s="275"/>
      <c r="F79" s="158"/>
      <c r="G79" s="276"/>
      <c r="H79" s="277" t="s">
        <v>212</v>
      </c>
      <c r="I79" s="278">
        <f>SUM(I16+I26+I47+I72+I77)</f>
        <v>469669.81490000006</v>
      </c>
      <c r="J79" s="43"/>
    </row>
    <row r="80" spans="1:11" s="5" customFormat="1" ht="15">
      <c r="A80" s="42"/>
      <c r="B80" s="158"/>
      <c r="C80" s="158"/>
      <c r="D80" s="158"/>
      <c r="E80" s="158"/>
      <c r="F80" s="158"/>
      <c r="G80" s="276"/>
      <c r="H80" s="279" t="s">
        <v>210</v>
      </c>
      <c r="I80" s="280">
        <f>I79*25%</f>
        <v>117417.45372500001</v>
      </c>
      <c r="J80" s="43"/>
    </row>
    <row r="81" spans="1:10" s="5" customFormat="1" ht="15.75" outlineLevel="1" thickBot="1">
      <c r="A81" s="42"/>
      <c r="B81" s="281"/>
      <c r="C81" s="281"/>
      <c r="D81" s="282"/>
      <c r="E81" s="384"/>
      <c r="F81" s="384"/>
      <c r="G81" s="384"/>
      <c r="H81" s="283" t="s">
        <v>211</v>
      </c>
      <c r="I81" s="284">
        <f>I79*1.25</f>
        <v>587087.26862500003</v>
      </c>
      <c r="J81" s="43"/>
    </row>
    <row r="82" spans="1:10" s="5" customFormat="1" ht="18" outlineLevel="1">
      <c r="A82" s="42"/>
      <c r="B82" s="385" t="s">
        <v>43</v>
      </c>
      <c r="C82" s="386"/>
      <c r="D82" s="386"/>
      <c r="E82" s="386"/>
      <c r="F82" s="386"/>
      <c r="G82" s="386"/>
      <c r="H82" s="386"/>
      <c r="I82" s="386"/>
      <c r="J82" s="387"/>
    </row>
    <row r="83" spans="1:10" s="5" customFormat="1" ht="18" outlineLevel="1">
      <c r="A83" s="42"/>
      <c r="B83" s="386"/>
      <c r="C83" s="386"/>
      <c r="D83" s="386"/>
      <c r="E83" s="386"/>
      <c r="F83" s="386"/>
      <c r="G83" s="386"/>
      <c r="H83" s="386"/>
      <c r="I83" s="386"/>
      <c r="J83" s="387"/>
    </row>
    <row r="84" spans="1:10" s="5" customFormat="1" ht="18" outlineLevel="1">
      <c r="A84" s="42"/>
      <c r="B84" s="26"/>
      <c r="C84" s="26"/>
      <c r="D84" s="26"/>
      <c r="E84" s="26"/>
      <c r="F84" s="26"/>
      <c r="G84" s="26"/>
      <c r="H84" s="71"/>
      <c r="I84" s="71"/>
      <c r="J84" s="45"/>
    </row>
    <row r="85" spans="1:10" s="5" customFormat="1" ht="18" outlineLevel="1">
      <c r="A85" s="42"/>
      <c r="B85" s="26"/>
      <c r="C85" s="26"/>
      <c r="D85" s="26"/>
      <c r="E85" s="26"/>
      <c r="F85" s="26"/>
      <c r="G85" s="26"/>
      <c r="H85" s="71"/>
      <c r="I85" s="71"/>
      <c r="J85" s="45"/>
    </row>
    <row r="86" spans="1:10" s="5" customFormat="1" ht="18" outlineLevel="1">
      <c r="A86" s="42"/>
      <c r="B86" s="388"/>
      <c r="C86" s="388"/>
      <c r="D86" s="388"/>
      <c r="E86" s="388"/>
      <c r="F86" s="388"/>
      <c r="G86" s="388"/>
      <c r="H86" s="72"/>
      <c r="I86" s="72"/>
      <c r="J86" s="43"/>
    </row>
    <row r="87" spans="1:10" s="5" customFormat="1" outlineLevel="1">
      <c r="A87" s="42"/>
      <c r="B87" s="383"/>
      <c r="C87" s="383"/>
      <c r="D87" s="383"/>
      <c r="E87" s="383"/>
      <c r="F87" s="383"/>
      <c r="G87" s="383"/>
      <c r="H87" s="26"/>
      <c r="I87" s="26"/>
      <c r="J87" s="43"/>
    </row>
    <row r="88" spans="1:10" s="4" customFormat="1" outlineLevel="1">
      <c r="A88" s="41"/>
      <c r="B88" s="382" t="s">
        <v>116</v>
      </c>
      <c r="C88" s="382"/>
      <c r="D88" s="382"/>
      <c r="E88" s="382"/>
      <c r="F88" s="382"/>
      <c r="G88" s="382"/>
      <c r="H88" s="382"/>
      <c r="I88" s="382"/>
      <c r="J88" s="36"/>
    </row>
    <row r="89" spans="1:10" s="4" customFormat="1" outlineLevel="1">
      <c r="A89" s="41"/>
      <c r="B89" s="382" t="s">
        <v>117</v>
      </c>
      <c r="C89" s="382"/>
      <c r="D89" s="382"/>
      <c r="E89" s="382"/>
      <c r="F89" s="382"/>
      <c r="G89" s="382"/>
      <c r="H89" s="382"/>
      <c r="I89" s="382"/>
      <c r="J89" s="36"/>
    </row>
    <row r="90" spans="1:10" s="4" customFormat="1" outlineLevel="1">
      <c r="A90" s="41"/>
      <c r="B90" s="33"/>
      <c r="C90" s="33"/>
      <c r="D90" s="33"/>
      <c r="E90" s="33"/>
      <c r="F90" s="33"/>
      <c r="G90" s="46"/>
      <c r="H90" s="33"/>
      <c r="I90" s="33"/>
      <c r="J90" s="36"/>
    </row>
    <row r="91" spans="1:10" s="4" customFormat="1" ht="15" outlineLevel="1" thickBot="1">
      <c r="A91" s="47"/>
      <c r="B91" s="48"/>
      <c r="C91" s="48"/>
      <c r="D91" s="48"/>
      <c r="E91" s="48"/>
      <c r="F91" s="48"/>
      <c r="G91" s="49"/>
      <c r="H91" s="48"/>
      <c r="I91" s="48"/>
      <c r="J91" s="50"/>
    </row>
    <row r="92" spans="1:10" s="17" customFormat="1">
      <c r="A92" s="13"/>
      <c r="B92" s="4"/>
      <c r="C92" s="4"/>
      <c r="D92" s="4"/>
      <c r="E92" s="4"/>
      <c r="F92" s="4"/>
      <c r="G92" s="6"/>
      <c r="H92" s="12"/>
    </row>
    <row r="93" spans="1:10" s="17" customFormat="1" outlineLevel="1">
      <c r="A93" s="13"/>
      <c r="B93" s="4"/>
      <c r="C93" s="4"/>
      <c r="D93" s="4"/>
      <c r="E93" s="4"/>
      <c r="F93" s="4"/>
      <c r="G93" s="6"/>
      <c r="H93" s="12"/>
    </row>
    <row r="94" spans="1:10" s="17" customFormat="1" outlineLevel="1">
      <c r="A94" s="13"/>
      <c r="B94" s="4"/>
      <c r="C94" s="4"/>
      <c r="D94" s="4"/>
      <c r="E94" s="4"/>
      <c r="F94" s="4"/>
      <c r="G94" s="6"/>
      <c r="H94" s="12"/>
    </row>
    <row r="95" spans="1:10" s="17" customFormat="1" outlineLevel="1">
      <c r="A95" s="13"/>
      <c r="B95" s="4"/>
      <c r="C95" s="4"/>
      <c r="D95" s="4"/>
      <c r="E95" s="4"/>
      <c r="F95" s="4"/>
      <c r="G95" s="6"/>
      <c r="H95" s="12"/>
    </row>
    <row r="96" spans="1:10" s="17" customFormat="1" outlineLevel="1">
      <c r="A96" s="13"/>
      <c r="B96" s="4"/>
      <c r="C96" s="4"/>
      <c r="D96" s="4"/>
      <c r="E96" s="4"/>
      <c r="F96" s="4"/>
      <c r="G96" s="6"/>
      <c r="H96" s="12"/>
    </row>
    <row r="97" spans="1:8" s="17" customFormat="1" outlineLevel="1">
      <c r="A97" s="13"/>
      <c r="B97" s="4"/>
      <c r="C97" s="4"/>
      <c r="D97" s="4"/>
      <c r="E97" s="4"/>
      <c r="F97" s="4"/>
      <c r="G97" s="6"/>
      <c r="H97" s="12"/>
    </row>
    <row r="98" spans="1:8" s="17" customFormat="1" outlineLevel="1">
      <c r="A98" s="13"/>
      <c r="B98" s="4"/>
      <c r="C98" s="4"/>
      <c r="D98" s="4"/>
      <c r="E98" s="4"/>
      <c r="F98" s="4"/>
      <c r="G98" s="6"/>
      <c r="H98" s="12"/>
    </row>
    <row r="99" spans="1:8" s="17" customFormat="1" outlineLevel="1">
      <c r="A99" s="13"/>
      <c r="B99" s="4"/>
      <c r="C99" s="4"/>
      <c r="D99" s="4"/>
      <c r="E99" s="4"/>
      <c r="F99" s="4"/>
      <c r="G99" s="6"/>
      <c r="H99" s="12"/>
    </row>
    <row r="100" spans="1:8" s="17" customFormat="1" outlineLevel="1">
      <c r="A100" s="13"/>
      <c r="B100" s="4"/>
      <c r="C100" s="4"/>
      <c r="D100" s="4"/>
      <c r="E100" s="4"/>
      <c r="F100" s="4"/>
      <c r="G100" s="6"/>
      <c r="H100" s="12"/>
    </row>
    <row r="101" spans="1:8" s="17" customFormat="1" outlineLevel="1">
      <c r="A101" s="13"/>
      <c r="B101" s="4"/>
      <c r="C101" s="4"/>
      <c r="D101" s="4"/>
      <c r="E101" s="4"/>
      <c r="F101" s="4"/>
      <c r="G101" s="6"/>
      <c r="H101" s="12"/>
    </row>
    <row r="102" spans="1:8" s="17" customFormat="1" outlineLevel="1">
      <c r="A102" s="13"/>
      <c r="B102" s="4"/>
      <c r="C102" s="4"/>
      <c r="D102" s="4"/>
      <c r="E102" s="4"/>
      <c r="F102" s="4"/>
      <c r="G102" s="6"/>
      <c r="H102" s="12"/>
    </row>
    <row r="103" spans="1:8" s="17" customFormat="1" outlineLevel="1">
      <c r="A103" s="13"/>
      <c r="B103" s="4"/>
      <c r="C103" s="4"/>
      <c r="D103" s="4"/>
      <c r="E103" s="4"/>
      <c r="F103" s="4"/>
      <c r="G103" s="6"/>
      <c r="H103" s="12"/>
    </row>
    <row r="104" spans="1:8" s="17" customFormat="1" outlineLevel="1">
      <c r="A104" s="13"/>
      <c r="B104" s="4"/>
      <c r="C104" s="4"/>
      <c r="D104" s="4"/>
      <c r="E104" s="4"/>
      <c r="F104" s="4"/>
      <c r="G104" s="6"/>
      <c r="H104" s="12"/>
    </row>
    <row r="105" spans="1:8" s="17" customFormat="1" outlineLevel="1">
      <c r="A105" s="13"/>
      <c r="B105" s="4"/>
      <c r="C105" s="4"/>
      <c r="D105" s="4"/>
      <c r="E105" s="4"/>
      <c r="F105" s="4"/>
      <c r="G105" s="6"/>
      <c r="H105" s="12"/>
    </row>
    <row r="106" spans="1:8" s="17" customFormat="1" outlineLevel="1">
      <c r="A106" s="13"/>
      <c r="B106" s="4"/>
      <c r="C106" s="4"/>
      <c r="D106" s="4"/>
      <c r="E106" s="4"/>
      <c r="F106" s="4"/>
      <c r="G106" s="6"/>
      <c r="H106" s="12"/>
    </row>
    <row r="107" spans="1:8" s="17" customFormat="1" outlineLevel="1">
      <c r="A107" s="13"/>
      <c r="B107" s="4"/>
      <c r="C107" s="4"/>
      <c r="D107" s="4"/>
      <c r="E107" s="4"/>
      <c r="F107" s="4"/>
      <c r="G107" s="6"/>
      <c r="H107" s="12"/>
    </row>
    <row r="108" spans="1:8" s="17" customFormat="1" outlineLevel="1">
      <c r="A108" s="13"/>
      <c r="B108" s="4"/>
      <c r="C108" s="4"/>
      <c r="D108" s="4"/>
      <c r="E108" s="4"/>
      <c r="F108" s="4"/>
      <c r="G108" s="6"/>
      <c r="H108" s="12"/>
    </row>
    <row r="109" spans="1:8" s="17" customFormat="1" outlineLevel="1">
      <c r="A109" s="13"/>
      <c r="B109" s="4"/>
      <c r="C109" s="4"/>
      <c r="D109" s="4"/>
      <c r="E109" s="4"/>
      <c r="F109" s="4"/>
      <c r="G109" s="6"/>
      <c r="H109" s="12"/>
    </row>
    <row r="110" spans="1:8" s="17" customFormat="1" outlineLevel="1">
      <c r="A110" s="13"/>
      <c r="B110" s="4"/>
      <c r="C110" s="4"/>
      <c r="D110" s="4"/>
      <c r="E110" s="4"/>
      <c r="F110" s="4"/>
      <c r="G110" s="6"/>
      <c r="H110" s="12"/>
    </row>
    <row r="111" spans="1:8" s="17" customFormat="1" outlineLevel="1">
      <c r="A111" s="13"/>
      <c r="B111" s="4"/>
      <c r="C111" s="4"/>
      <c r="D111" s="4"/>
      <c r="E111" s="4"/>
      <c r="F111" s="4"/>
      <c r="G111" s="6"/>
      <c r="H111" s="12"/>
    </row>
    <row r="112" spans="1:8" s="17" customFormat="1" outlineLevel="1">
      <c r="A112" s="13"/>
      <c r="B112" s="4"/>
      <c r="C112" s="4"/>
      <c r="D112" s="4"/>
      <c r="E112" s="4"/>
      <c r="F112" s="4"/>
      <c r="G112" s="6"/>
      <c r="H112" s="12"/>
    </row>
    <row r="113" spans="1:8" s="17" customFormat="1" outlineLevel="1">
      <c r="A113" s="13"/>
      <c r="B113" s="4"/>
      <c r="C113" s="4"/>
      <c r="D113" s="4"/>
      <c r="E113" s="4"/>
      <c r="F113" s="4"/>
      <c r="G113" s="6"/>
      <c r="H113" s="12"/>
    </row>
    <row r="114" spans="1:8" s="17" customFormat="1" outlineLevel="1">
      <c r="A114" s="13"/>
      <c r="B114" s="4"/>
      <c r="C114" s="4"/>
      <c r="D114" s="4"/>
      <c r="E114" s="4"/>
      <c r="F114" s="4"/>
      <c r="G114" s="6"/>
      <c r="H114" s="12"/>
    </row>
    <row r="115" spans="1:8" s="17" customFormat="1" outlineLevel="1">
      <c r="A115" s="13"/>
      <c r="B115" s="4"/>
      <c r="C115" s="4"/>
      <c r="D115" s="4"/>
      <c r="E115" s="4"/>
      <c r="F115" s="4"/>
      <c r="G115" s="6"/>
      <c r="H115" s="12"/>
    </row>
    <row r="116" spans="1:8" s="17" customFormat="1" outlineLevel="1">
      <c r="A116" s="13"/>
      <c r="B116" s="4"/>
      <c r="C116" s="4"/>
      <c r="D116" s="4"/>
      <c r="E116" s="4"/>
      <c r="F116" s="4"/>
      <c r="G116" s="6"/>
      <c r="H116" s="12"/>
    </row>
    <row r="117" spans="1:8" s="17" customFormat="1" outlineLevel="1">
      <c r="A117" s="13"/>
      <c r="B117" s="4"/>
      <c r="C117" s="4"/>
      <c r="D117" s="4"/>
      <c r="E117" s="4"/>
      <c r="F117" s="4"/>
      <c r="G117" s="6"/>
      <c r="H117" s="12"/>
    </row>
    <row r="118" spans="1:8" s="17" customFormat="1" outlineLevel="1">
      <c r="A118" s="13"/>
      <c r="B118" s="4"/>
      <c r="C118" s="4"/>
      <c r="D118" s="4"/>
      <c r="E118" s="4"/>
      <c r="F118" s="4"/>
      <c r="G118" s="6"/>
      <c r="H118" s="12"/>
    </row>
    <row r="119" spans="1:8" s="17" customFormat="1" outlineLevel="1">
      <c r="A119" s="13"/>
      <c r="B119" s="4"/>
      <c r="C119" s="4"/>
      <c r="D119" s="4"/>
      <c r="E119" s="4"/>
      <c r="F119" s="4"/>
      <c r="G119" s="6"/>
      <c r="H119" s="12"/>
    </row>
    <row r="120" spans="1:8" s="17" customFormat="1" outlineLevel="1">
      <c r="A120" s="13"/>
      <c r="B120" s="4"/>
      <c r="C120" s="4"/>
      <c r="D120" s="4"/>
      <c r="E120" s="4"/>
      <c r="F120" s="4"/>
      <c r="G120" s="6"/>
      <c r="H120" s="12"/>
    </row>
    <row r="121" spans="1:8" s="17" customFormat="1" outlineLevel="1">
      <c r="A121" s="13"/>
      <c r="B121" s="4"/>
      <c r="C121" s="4"/>
      <c r="D121" s="4"/>
      <c r="E121" s="4"/>
      <c r="F121" s="4"/>
      <c r="G121" s="6"/>
      <c r="H121" s="12"/>
    </row>
    <row r="122" spans="1:8" s="17" customFormat="1" outlineLevel="1">
      <c r="A122" s="13"/>
      <c r="B122" s="4"/>
      <c r="C122" s="4"/>
      <c r="D122" s="4"/>
      <c r="E122" s="4"/>
      <c r="F122" s="4"/>
      <c r="G122" s="6"/>
      <c r="H122" s="12"/>
    </row>
    <row r="123" spans="1:8" s="17" customFormat="1" outlineLevel="1">
      <c r="A123" s="13"/>
      <c r="B123" s="4"/>
      <c r="C123" s="4"/>
      <c r="D123" s="4"/>
      <c r="E123" s="4"/>
      <c r="F123" s="4"/>
      <c r="G123" s="6"/>
      <c r="H123" s="12"/>
    </row>
    <row r="124" spans="1:8" s="17" customFormat="1" outlineLevel="1">
      <c r="A124" s="13"/>
      <c r="B124" s="4"/>
      <c r="C124" s="4"/>
      <c r="D124" s="4"/>
      <c r="E124" s="4"/>
      <c r="F124" s="4"/>
      <c r="G124" s="6"/>
      <c r="H124" s="12"/>
    </row>
    <row r="125" spans="1:8" s="17" customFormat="1" outlineLevel="1">
      <c r="A125" s="13"/>
      <c r="B125" s="4"/>
      <c r="C125" s="4"/>
      <c r="D125" s="4"/>
      <c r="E125" s="4"/>
      <c r="F125" s="4"/>
      <c r="G125" s="6"/>
      <c r="H125" s="12"/>
    </row>
    <row r="126" spans="1:8" s="17" customFormat="1" outlineLevel="1">
      <c r="A126" s="13"/>
      <c r="B126" s="4"/>
      <c r="C126" s="4"/>
      <c r="D126" s="4"/>
      <c r="E126" s="4"/>
      <c r="F126" s="4"/>
      <c r="G126" s="6"/>
      <c r="H126" s="12"/>
    </row>
    <row r="127" spans="1:8" s="17" customFormat="1" outlineLevel="1">
      <c r="A127" s="13"/>
      <c r="B127" s="4"/>
      <c r="C127" s="4"/>
      <c r="D127" s="4"/>
      <c r="E127" s="4"/>
      <c r="F127" s="4"/>
      <c r="G127" s="6"/>
      <c r="H127" s="12"/>
    </row>
    <row r="128" spans="1:8" s="17" customFormat="1" outlineLevel="1">
      <c r="A128" s="13"/>
      <c r="B128" s="4"/>
      <c r="C128" s="4"/>
      <c r="D128" s="4"/>
      <c r="E128" s="4"/>
      <c r="F128" s="4"/>
      <c r="G128" s="6"/>
      <c r="H128" s="12"/>
    </row>
    <row r="129" spans="1:8" s="17" customFormat="1" outlineLevel="1">
      <c r="A129" s="13"/>
      <c r="B129" s="4"/>
      <c r="C129" s="4"/>
      <c r="D129" s="4"/>
      <c r="E129" s="4"/>
      <c r="F129" s="4"/>
      <c r="G129" s="6"/>
      <c r="H129" s="12"/>
    </row>
    <row r="130" spans="1:8" s="17" customFormat="1" outlineLevel="1">
      <c r="A130" s="13"/>
      <c r="B130" s="4"/>
      <c r="C130" s="4"/>
      <c r="D130" s="4"/>
      <c r="E130" s="4"/>
      <c r="F130" s="4"/>
      <c r="G130" s="6"/>
      <c r="H130" s="12"/>
    </row>
    <row r="131" spans="1:8" s="17" customFormat="1" outlineLevel="1">
      <c r="A131" s="13"/>
      <c r="B131" s="4"/>
      <c r="C131" s="4"/>
      <c r="D131" s="4"/>
      <c r="E131" s="4"/>
      <c r="F131" s="4"/>
      <c r="G131" s="6"/>
      <c r="H131" s="12"/>
    </row>
    <row r="132" spans="1:8" s="17" customFormat="1" outlineLevel="1">
      <c r="A132" s="13"/>
      <c r="B132" s="4"/>
      <c r="C132" s="4"/>
      <c r="D132" s="4"/>
      <c r="E132" s="4"/>
      <c r="F132" s="4"/>
      <c r="G132" s="6"/>
      <c r="H132" s="12"/>
    </row>
    <row r="133" spans="1:8" s="4" customFormat="1" outlineLevel="1">
      <c r="A133" s="13"/>
      <c r="G133" s="6"/>
    </row>
    <row r="134" spans="1:8" s="4" customFormat="1">
      <c r="A134" s="13"/>
      <c r="G134" s="6"/>
    </row>
    <row r="135" spans="1:8" s="4" customFormat="1" outlineLevel="1">
      <c r="A135" s="13"/>
      <c r="G135" s="6"/>
    </row>
    <row r="136" spans="1:8" s="4" customFormat="1" outlineLevel="1">
      <c r="A136" s="13"/>
      <c r="G136" s="6"/>
    </row>
    <row r="137" spans="1:8" s="4" customFormat="1" outlineLevel="1">
      <c r="A137" s="13"/>
      <c r="G137" s="6"/>
    </row>
    <row r="138" spans="1:8" s="4" customFormat="1" outlineLevel="1">
      <c r="A138" s="13"/>
      <c r="G138" s="6"/>
    </row>
    <row r="139" spans="1:8" s="4" customFormat="1" outlineLevel="1">
      <c r="A139" s="13"/>
      <c r="G139" s="6"/>
    </row>
    <row r="140" spans="1:8" s="4" customFormat="1" outlineLevel="1">
      <c r="A140" s="13"/>
      <c r="G140" s="6"/>
    </row>
    <row r="141" spans="1:8" s="4" customFormat="1" outlineLevel="1">
      <c r="A141" s="13"/>
      <c r="G141" s="6"/>
    </row>
    <row r="142" spans="1:8" s="4" customFormat="1" outlineLevel="1">
      <c r="A142" s="13"/>
      <c r="G142" s="6"/>
    </row>
    <row r="143" spans="1:8" s="4" customFormat="1" outlineLevel="1">
      <c r="A143" s="13"/>
      <c r="G143" s="6"/>
    </row>
    <row r="144" spans="1:8" s="4" customFormat="1" outlineLevel="1">
      <c r="A144" s="13"/>
      <c r="G144" s="6"/>
    </row>
    <row r="145" spans="1:7" s="4" customFormat="1" outlineLevel="1">
      <c r="A145" s="13"/>
      <c r="G145" s="6"/>
    </row>
    <row r="146" spans="1:7" s="4" customFormat="1" outlineLevel="1">
      <c r="A146" s="13"/>
      <c r="G146" s="6"/>
    </row>
    <row r="147" spans="1:7" s="4" customFormat="1" outlineLevel="1">
      <c r="A147" s="13"/>
      <c r="G147" s="6"/>
    </row>
    <row r="148" spans="1:7" s="4" customFormat="1" outlineLevel="1">
      <c r="A148" s="13"/>
      <c r="G148" s="6"/>
    </row>
    <row r="149" spans="1:7" s="4" customFormat="1" outlineLevel="1">
      <c r="A149" s="13"/>
      <c r="G149" s="6"/>
    </row>
    <row r="150" spans="1:7" s="4" customFormat="1" outlineLevel="1">
      <c r="A150" s="13"/>
      <c r="G150" s="6"/>
    </row>
    <row r="151" spans="1:7" s="4" customFormat="1" outlineLevel="1">
      <c r="A151" s="13"/>
      <c r="G151" s="6"/>
    </row>
    <row r="152" spans="1:7" s="4" customFormat="1" outlineLevel="1">
      <c r="A152" s="13"/>
      <c r="G152" s="6"/>
    </row>
    <row r="153" spans="1:7" s="4" customFormat="1" outlineLevel="1">
      <c r="A153" s="13"/>
      <c r="G153" s="6"/>
    </row>
    <row r="154" spans="1:7" s="4" customFormat="1" outlineLevel="1">
      <c r="A154" s="13"/>
      <c r="G154" s="6"/>
    </row>
    <row r="155" spans="1:7" s="4" customFormat="1" outlineLevel="1">
      <c r="A155" s="13"/>
      <c r="G155" s="6"/>
    </row>
    <row r="156" spans="1:7" s="4" customFormat="1" outlineLevel="1">
      <c r="A156" s="13"/>
      <c r="G156" s="6"/>
    </row>
    <row r="157" spans="1:7" s="4" customFormat="1" outlineLevel="1">
      <c r="A157" s="13"/>
      <c r="G157" s="6"/>
    </row>
    <row r="158" spans="1:7" s="4" customFormat="1" outlineLevel="1">
      <c r="A158" s="13"/>
      <c r="G158" s="6"/>
    </row>
    <row r="159" spans="1:7" s="4" customFormat="1" outlineLevel="1">
      <c r="A159" s="13"/>
      <c r="G159" s="6"/>
    </row>
    <row r="160" spans="1:7" s="4" customFormat="1" outlineLevel="1">
      <c r="A160" s="13"/>
      <c r="G160" s="6"/>
    </row>
    <row r="161" spans="1:7" s="4" customFormat="1" outlineLevel="1">
      <c r="A161" s="13"/>
      <c r="G161" s="6"/>
    </row>
    <row r="162" spans="1:7" s="4" customFormat="1" outlineLevel="1">
      <c r="A162" s="13"/>
      <c r="G162" s="6"/>
    </row>
    <row r="163" spans="1:7" s="4" customFormat="1" outlineLevel="1">
      <c r="A163" s="13"/>
      <c r="G163" s="6"/>
    </row>
    <row r="164" spans="1:7" s="4" customFormat="1" outlineLevel="1">
      <c r="A164" s="13"/>
      <c r="G164" s="6"/>
    </row>
    <row r="165" spans="1:7" s="4" customFormat="1" outlineLevel="1">
      <c r="A165" s="13"/>
      <c r="G165" s="6"/>
    </row>
    <row r="166" spans="1:7" s="4" customFormat="1" outlineLevel="1">
      <c r="A166" s="13"/>
      <c r="G166" s="6"/>
    </row>
    <row r="167" spans="1:7" s="4" customFormat="1" outlineLevel="1">
      <c r="A167" s="13"/>
      <c r="G167" s="6"/>
    </row>
    <row r="168" spans="1:7" s="4" customFormat="1" outlineLevel="1">
      <c r="A168" s="13"/>
      <c r="G168" s="6"/>
    </row>
    <row r="169" spans="1:7" s="4" customFormat="1" outlineLevel="1">
      <c r="A169" s="13"/>
      <c r="G169" s="6"/>
    </row>
    <row r="170" spans="1:7" s="4" customFormat="1" outlineLevel="1">
      <c r="A170" s="13"/>
      <c r="G170" s="6"/>
    </row>
    <row r="171" spans="1:7" s="4" customFormat="1" outlineLevel="1">
      <c r="A171" s="13"/>
      <c r="G171" s="6"/>
    </row>
    <row r="172" spans="1:7" s="4" customFormat="1" outlineLevel="1">
      <c r="A172" s="13"/>
      <c r="G172" s="6"/>
    </row>
    <row r="173" spans="1:7" s="4" customFormat="1" outlineLevel="1">
      <c r="A173" s="13"/>
      <c r="G173" s="6"/>
    </row>
    <row r="174" spans="1:7" s="4" customFormat="1" outlineLevel="1">
      <c r="A174" s="13"/>
      <c r="G174" s="6"/>
    </row>
    <row r="175" spans="1:7" s="4" customFormat="1" outlineLevel="1">
      <c r="A175" s="13"/>
      <c r="G175" s="6"/>
    </row>
    <row r="176" spans="1:7" s="4" customFormat="1" outlineLevel="1">
      <c r="A176" s="13"/>
      <c r="G176" s="6"/>
    </row>
    <row r="177" spans="1:7" s="4" customFormat="1" outlineLevel="1">
      <c r="A177" s="13"/>
      <c r="G177" s="6"/>
    </row>
    <row r="178" spans="1:7" s="4" customFormat="1" outlineLevel="1">
      <c r="A178" s="13"/>
      <c r="G178" s="6"/>
    </row>
    <row r="179" spans="1:7" s="4" customFormat="1" outlineLevel="1">
      <c r="A179" s="13"/>
      <c r="G179" s="6"/>
    </row>
    <row r="180" spans="1:7" s="4" customFormat="1">
      <c r="A180" s="13"/>
      <c r="G180" s="6"/>
    </row>
    <row r="181" spans="1:7" s="4" customFormat="1" outlineLevel="1">
      <c r="A181" s="13"/>
      <c r="G181" s="6"/>
    </row>
    <row r="182" spans="1:7" s="4" customFormat="1" outlineLevel="1">
      <c r="A182" s="13"/>
      <c r="G182" s="6"/>
    </row>
    <row r="183" spans="1:7" s="4" customFormat="1" outlineLevel="1">
      <c r="A183" s="13"/>
      <c r="G183" s="6"/>
    </row>
    <row r="184" spans="1:7" s="4" customFormat="1" outlineLevel="1">
      <c r="A184" s="13"/>
      <c r="G184" s="6"/>
    </row>
    <row r="185" spans="1:7" s="4" customFormat="1" outlineLevel="1">
      <c r="A185" s="13"/>
      <c r="G185" s="6"/>
    </row>
    <row r="186" spans="1:7" s="4" customFormat="1" outlineLevel="1">
      <c r="A186" s="13"/>
      <c r="G186" s="6"/>
    </row>
    <row r="187" spans="1:7" s="4" customFormat="1" outlineLevel="1">
      <c r="A187" s="13"/>
      <c r="G187" s="6"/>
    </row>
    <row r="188" spans="1:7" s="4" customFormat="1" outlineLevel="1">
      <c r="A188" s="13"/>
      <c r="G188" s="6"/>
    </row>
    <row r="189" spans="1:7" s="4" customFormat="1" outlineLevel="1">
      <c r="A189" s="13"/>
      <c r="G189" s="6"/>
    </row>
    <row r="190" spans="1:7" s="4" customFormat="1" outlineLevel="1">
      <c r="A190" s="13"/>
      <c r="G190" s="6"/>
    </row>
    <row r="191" spans="1:7" s="4" customFormat="1" outlineLevel="1">
      <c r="A191" s="13"/>
      <c r="G191" s="6"/>
    </row>
    <row r="192" spans="1:7" s="4" customFormat="1" outlineLevel="1">
      <c r="A192" s="13"/>
      <c r="G192" s="6"/>
    </row>
    <row r="193" spans="1:7" s="4" customFormat="1" outlineLevel="1">
      <c r="A193" s="13"/>
      <c r="G193" s="6"/>
    </row>
    <row r="194" spans="1:7" s="4" customFormat="1" outlineLevel="1">
      <c r="A194" s="13"/>
      <c r="G194" s="6"/>
    </row>
    <row r="195" spans="1:7" s="4" customFormat="1" outlineLevel="1">
      <c r="A195" s="13"/>
      <c r="G195" s="6"/>
    </row>
    <row r="196" spans="1:7" s="4" customFormat="1" outlineLevel="1">
      <c r="A196" s="13"/>
      <c r="G196" s="6"/>
    </row>
    <row r="197" spans="1:7" s="4" customFormat="1">
      <c r="A197" s="13"/>
      <c r="G197" s="6"/>
    </row>
    <row r="198" spans="1:7" s="4" customFormat="1" outlineLevel="1">
      <c r="A198" s="13"/>
      <c r="G198" s="6"/>
    </row>
    <row r="199" spans="1:7" s="4" customFormat="1" outlineLevel="1">
      <c r="A199" s="13"/>
      <c r="G199" s="6"/>
    </row>
    <row r="200" spans="1:7" s="4" customFormat="1" outlineLevel="1">
      <c r="A200" s="13"/>
      <c r="G200" s="6"/>
    </row>
    <row r="201" spans="1:7" s="4" customFormat="1" outlineLevel="1">
      <c r="A201" s="13"/>
      <c r="G201" s="6"/>
    </row>
    <row r="202" spans="1:7" s="4" customFormat="1" outlineLevel="1">
      <c r="A202" s="13"/>
      <c r="G202" s="6"/>
    </row>
    <row r="203" spans="1:7" s="4" customFormat="1" outlineLevel="1">
      <c r="A203" s="13"/>
      <c r="G203" s="6"/>
    </row>
    <row r="204" spans="1:7" s="4" customFormat="1" outlineLevel="1">
      <c r="A204" s="13"/>
      <c r="G204" s="6"/>
    </row>
    <row r="205" spans="1:7" s="4" customFormat="1" outlineLevel="1">
      <c r="A205" s="13"/>
      <c r="G205" s="6"/>
    </row>
    <row r="206" spans="1:7" s="4" customFormat="1" outlineLevel="1">
      <c r="A206" s="13"/>
      <c r="G206" s="6"/>
    </row>
    <row r="207" spans="1:7" s="4" customFormat="1" outlineLevel="1">
      <c r="A207" s="13"/>
      <c r="G207" s="6"/>
    </row>
    <row r="208" spans="1:7" s="4" customFormat="1">
      <c r="A208" s="13"/>
      <c r="G208" s="6"/>
    </row>
    <row r="209" spans="1:8" s="4" customFormat="1" outlineLevel="1">
      <c r="A209" s="13"/>
      <c r="G209" s="6"/>
    </row>
    <row r="210" spans="1:8" s="4" customFormat="1" outlineLevel="1">
      <c r="A210" s="13"/>
      <c r="G210" s="6"/>
    </row>
    <row r="211" spans="1:8" s="4" customFormat="1" outlineLevel="1">
      <c r="A211" s="13"/>
      <c r="G211" s="6"/>
    </row>
    <row r="212" spans="1:8" s="4" customFormat="1" outlineLevel="1">
      <c r="A212" s="13"/>
      <c r="G212" s="6"/>
    </row>
    <row r="213" spans="1:8" s="4" customFormat="1">
      <c r="A213" s="13"/>
      <c r="G213" s="6"/>
    </row>
    <row r="214" spans="1:8" s="19" customFormat="1">
      <c r="A214" s="15"/>
      <c r="B214" s="4"/>
      <c r="C214" s="4"/>
      <c r="D214" s="4"/>
      <c r="E214" s="4"/>
      <c r="F214" s="4"/>
      <c r="G214" s="6"/>
      <c r="H214" s="18"/>
    </row>
    <row r="215" spans="1:8" s="19" customFormat="1">
      <c r="A215" s="15"/>
      <c r="B215" s="4"/>
      <c r="C215" s="4"/>
      <c r="D215" s="4"/>
      <c r="E215" s="4"/>
      <c r="F215" s="4"/>
      <c r="G215" s="6"/>
      <c r="H215" s="18"/>
    </row>
    <row r="216" spans="1:8" s="19" customFormat="1">
      <c r="A216" s="15"/>
      <c r="B216" s="4"/>
      <c r="C216" s="4"/>
      <c r="D216" s="4"/>
      <c r="E216" s="4"/>
      <c r="F216" s="4"/>
      <c r="G216" s="6"/>
      <c r="H216" s="18"/>
    </row>
    <row r="217" spans="1:8" s="19" customFormat="1">
      <c r="A217" s="15"/>
      <c r="B217" s="4"/>
      <c r="C217" s="4"/>
      <c r="D217" s="4"/>
      <c r="E217" s="4"/>
      <c r="F217" s="4"/>
      <c r="G217" s="6"/>
      <c r="H217" s="18"/>
    </row>
    <row r="218" spans="1:8" s="19" customFormat="1">
      <c r="B218" s="4"/>
      <c r="C218" s="4"/>
      <c r="D218" s="4"/>
      <c r="E218" s="4"/>
      <c r="F218" s="4"/>
      <c r="G218" s="6"/>
      <c r="H218" s="18"/>
    </row>
    <row r="219" spans="1:8" s="19" customFormat="1">
      <c r="B219" s="4"/>
      <c r="C219" s="4"/>
      <c r="D219" s="4"/>
      <c r="E219" s="4"/>
      <c r="F219" s="4"/>
      <c r="G219" s="6"/>
      <c r="H219" s="18"/>
    </row>
    <row r="220" spans="1:8" s="19" customFormat="1">
      <c r="B220" s="4"/>
      <c r="C220" s="4"/>
      <c r="D220" s="4"/>
      <c r="E220" s="4"/>
      <c r="F220" s="4"/>
      <c r="G220" s="6"/>
      <c r="H220" s="18"/>
    </row>
    <row r="221" spans="1:8" s="19" customFormat="1">
      <c r="B221" s="4"/>
      <c r="C221" s="4"/>
      <c r="D221" s="4"/>
      <c r="E221" s="4"/>
      <c r="F221" s="4"/>
      <c r="G221" s="6"/>
      <c r="H221" s="18"/>
    </row>
    <row r="222" spans="1:8" s="19" customFormat="1">
      <c r="B222" s="4"/>
      <c r="C222" s="4"/>
      <c r="D222" s="4"/>
      <c r="E222" s="4"/>
      <c r="F222" s="4"/>
      <c r="G222" s="6"/>
      <c r="H222" s="18"/>
    </row>
    <row r="223" spans="1:8" s="19" customFormat="1">
      <c r="B223" s="4"/>
      <c r="C223" s="4"/>
      <c r="D223" s="4"/>
      <c r="E223" s="4"/>
      <c r="F223" s="4"/>
      <c r="G223" s="6"/>
      <c r="H223" s="18"/>
    </row>
    <row r="224" spans="1:8" s="19" customFormat="1">
      <c r="A224" s="16"/>
      <c r="B224" s="4"/>
      <c r="C224" s="4"/>
      <c r="D224" s="4"/>
      <c r="E224" s="4"/>
      <c r="F224" s="4"/>
      <c r="G224" s="6"/>
      <c r="H224" s="18"/>
    </row>
  </sheetData>
  <mergeCells count="15">
    <mergeCell ref="B88:I88"/>
    <mergeCell ref="B89:I89"/>
    <mergeCell ref="H1:I1"/>
    <mergeCell ref="B87:G87"/>
    <mergeCell ref="E81:G81"/>
    <mergeCell ref="B82:J82"/>
    <mergeCell ref="B86:G86"/>
    <mergeCell ref="B83:J83"/>
    <mergeCell ref="E3:F4"/>
    <mergeCell ref="F77:H77"/>
    <mergeCell ref="F72:H72"/>
    <mergeCell ref="F47:H47"/>
    <mergeCell ref="F26:H26"/>
    <mergeCell ref="F16:H16"/>
    <mergeCell ref="E6:G6"/>
  </mergeCells>
  <conditionalFormatting sqref="G10:H10">
    <cfRule type="cellIs" dxfId="2" priority="3" stopIfTrue="1" operator="equal">
      <formula>0</formula>
    </cfRule>
  </conditionalFormatting>
  <printOptions horizontalCentered="1"/>
  <pageMargins left="0.23622047244094491" right="0.23622047244094491" top="0.78740157480314965" bottom="0.78740157480314965" header="0.31496062992125984" footer="0.31496062992125984"/>
  <pageSetup paperSize="9" scale="49" fitToWidth="0" orientation="portrait" r:id="rId1"/>
  <headerFooter alignWithMargins="0">
    <oddFooter>&amp;C&amp;"-,Regular"&amp;10Página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AMC253"/>
  <sheetViews>
    <sheetView showGridLines="0" tabSelected="1" zoomScale="70" zoomScaleNormal="70" zoomScaleSheetLayoutView="70" workbookViewId="0">
      <selection activeCell="D82" sqref="D82"/>
    </sheetView>
  </sheetViews>
  <sheetFormatPr defaultRowHeight="18" outlineLevelRow="1"/>
  <cols>
    <col min="1" max="1" width="6.75" style="90" bestFit="1" customWidth="1"/>
    <col min="2" max="2" width="15.375" style="91" bestFit="1" customWidth="1"/>
    <col min="3" max="3" width="18.625" style="91" bestFit="1" customWidth="1"/>
    <col min="4" max="4" width="117.25" style="82" customWidth="1"/>
    <col min="5" max="5" width="12.375" style="24" customWidth="1"/>
    <col min="6" max="6" width="13.375" style="25" customWidth="1"/>
    <col min="7" max="1015" width="2.625" style="4" customWidth="1"/>
    <col min="1016" max="1016" width="2.625" style="1" customWidth="1"/>
    <col min="1017" max="16384" width="9" style="1"/>
  </cols>
  <sheetData>
    <row r="1" spans="1:1017" s="2" customFormat="1" ht="47.25" customHeight="1">
      <c r="A1" s="83"/>
      <c r="B1" s="84"/>
      <c r="C1" s="84"/>
      <c r="D1" s="65"/>
      <c r="E1" s="392" t="s">
        <v>287</v>
      </c>
      <c r="F1" s="393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</row>
    <row r="2" spans="1:1017" ht="78" customHeight="1">
      <c r="A2" s="85"/>
      <c r="B2" s="86"/>
      <c r="C2" s="86"/>
      <c r="D2" s="92" t="s">
        <v>272</v>
      </c>
      <c r="E2" s="62"/>
      <c r="F2" s="66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</row>
    <row r="3" spans="1:1017" s="2" customFormat="1" ht="31.5" customHeight="1">
      <c r="A3" s="85"/>
      <c r="B3" s="86"/>
      <c r="C3" s="86"/>
      <c r="D3" s="67" t="str">
        <f>'ORÇAMENTO ATUAL'!E5</f>
        <v>RECURSO: PRÓPRIO</v>
      </c>
      <c r="E3" s="62"/>
      <c r="F3" s="66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</row>
    <row r="4" spans="1:1017" s="2" customFormat="1" ht="20.25" customHeight="1">
      <c r="A4" s="85"/>
      <c r="B4" s="86"/>
      <c r="C4" s="86"/>
      <c r="D4" s="67" t="s">
        <v>259</v>
      </c>
      <c r="E4" s="62"/>
      <c r="F4" s="66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</row>
    <row r="5" spans="1:1017" s="2" customFormat="1">
      <c r="A5" s="85"/>
      <c r="B5" s="86"/>
      <c r="C5" s="86"/>
      <c r="D5" s="93"/>
      <c r="E5" s="68"/>
      <c r="F5" s="60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</row>
    <row r="6" spans="1:1017" s="2" customFormat="1" ht="22.5">
      <c r="A6" s="395" t="s">
        <v>37</v>
      </c>
      <c r="B6" s="396"/>
      <c r="C6" s="396"/>
      <c r="D6" s="396"/>
      <c r="E6" s="396"/>
      <c r="F6" s="397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</row>
    <row r="7" spans="1:1017" s="22" customFormat="1" ht="19.5">
      <c r="A7" s="191" t="s">
        <v>42</v>
      </c>
      <c r="B7" s="192" t="s">
        <v>38</v>
      </c>
      <c r="C7" s="192" t="s">
        <v>39</v>
      </c>
      <c r="D7" s="192" t="s">
        <v>119</v>
      </c>
      <c r="E7" s="192" t="s">
        <v>273</v>
      </c>
      <c r="F7" s="193" t="s">
        <v>40</v>
      </c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</row>
    <row r="8" spans="1:1017" s="4" customFormat="1" ht="15">
      <c r="A8" s="194">
        <v>1</v>
      </c>
      <c r="B8" s="195"/>
      <c r="C8" s="195"/>
      <c r="D8" s="196" t="s">
        <v>7</v>
      </c>
      <c r="E8" s="197"/>
      <c r="F8" s="198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</row>
    <row r="9" spans="1:1017" s="5" customFormat="1" ht="15">
      <c r="A9" s="199"/>
      <c r="B9" s="188"/>
      <c r="C9" s="188"/>
      <c r="D9" s="190"/>
      <c r="E9" s="188"/>
      <c r="F9" s="152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</row>
    <row r="10" spans="1:1017" s="5" customFormat="1" ht="15">
      <c r="A10" s="176" t="s">
        <v>12</v>
      </c>
      <c r="B10" s="184" t="s">
        <v>55</v>
      </c>
      <c r="C10" s="185" t="s">
        <v>13</v>
      </c>
      <c r="D10" s="190" t="s">
        <v>54</v>
      </c>
      <c r="E10" s="185" t="s">
        <v>32</v>
      </c>
      <c r="F10" s="177">
        <v>18</v>
      </c>
    </row>
    <row r="11" spans="1:1017" s="5" customFormat="1" ht="15">
      <c r="A11" s="176"/>
      <c r="B11" s="200"/>
      <c r="C11" s="185"/>
      <c r="D11" s="201" t="s">
        <v>260</v>
      </c>
      <c r="E11" s="202"/>
      <c r="F11" s="203"/>
    </row>
    <row r="12" spans="1:1017" s="5" customFormat="1" ht="15">
      <c r="A12" s="176" t="s">
        <v>124</v>
      </c>
      <c r="B12" s="184" t="s">
        <v>164</v>
      </c>
      <c r="C12" s="185" t="s">
        <v>13</v>
      </c>
      <c r="D12" s="190" t="str">
        <f>'ORÇAMENTO ATUAL'!E14</f>
        <v>TAPUME MÓVEL PARA FECHAMENTO DE ÁREAS</v>
      </c>
      <c r="E12" s="202" t="s">
        <v>32</v>
      </c>
      <c r="F12" s="203">
        <v>125</v>
      </c>
    </row>
    <row r="13" spans="1:1017" s="5" customFormat="1" ht="15">
      <c r="A13" s="176"/>
      <c r="B13" s="200"/>
      <c r="C13" s="185"/>
      <c r="D13" s="201" t="s">
        <v>234</v>
      </c>
      <c r="E13" s="202"/>
      <c r="F13" s="203"/>
    </row>
    <row r="14" spans="1:1017" s="5" customFormat="1" ht="15">
      <c r="A14" s="176"/>
      <c r="B14" s="200"/>
      <c r="C14" s="185"/>
      <c r="D14" s="201"/>
      <c r="E14" s="202"/>
      <c r="F14" s="203"/>
    </row>
    <row r="15" spans="1:1017" s="5" customFormat="1" ht="15">
      <c r="A15" s="194">
        <v>2</v>
      </c>
      <c r="B15" s="195"/>
      <c r="C15" s="195"/>
      <c r="D15" s="196" t="s">
        <v>56</v>
      </c>
      <c r="E15" s="197"/>
      <c r="F15" s="198"/>
    </row>
    <row r="16" spans="1:1017" s="5" customFormat="1" ht="15">
      <c r="A16" s="204"/>
      <c r="B16" s="205"/>
      <c r="C16" s="205"/>
      <c r="D16" s="206"/>
      <c r="E16" s="207"/>
      <c r="F16" s="208"/>
    </row>
    <row r="17" spans="1:6" s="5" customFormat="1" ht="30">
      <c r="A17" s="176" t="s">
        <v>15</v>
      </c>
      <c r="B17" s="184" t="s">
        <v>59</v>
      </c>
      <c r="C17" s="185" t="s">
        <v>13</v>
      </c>
      <c r="D17" s="190" t="s">
        <v>60</v>
      </c>
      <c r="E17" s="202" t="s">
        <v>33</v>
      </c>
      <c r="F17" s="177">
        <v>4</v>
      </c>
    </row>
    <row r="18" spans="1:6" s="5" customFormat="1" ht="15">
      <c r="A18" s="176"/>
      <c r="B18" s="209"/>
      <c r="C18" s="185"/>
      <c r="D18" s="201" t="s">
        <v>120</v>
      </c>
      <c r="E18" s="202"/>
      <c r="F18" s="203"/>
    </row>
    <row r="19" spans="1:6" s="5" customFormat="1" ht="30">
      <c r="A19" s="176" t="s">
        <v>16</v>
      </c>
      <c r="B19" s="184" t="s">
        <v>61</v>
      </c>
      <c r="C19" s="185" t="s">
        <v>13</v>
      </c>
      <c r="D19" s="190" t="s">
        <v>62</v>
      </c>
      <c r="E19" s="202" t="s">
        <v>33</v>
      </c>
      <c r="F19" s="177">
        <v>60</v>
      </c>
    </row>
    <row r="20" spans="1:6" s="5" customFormat="1" ht="15">
      <c r="A20" s="176"/>
      <c r="B20" s="209"/>
      <c r="C20" s="185"/>
      <c r="D20" s="201" t="s">
        <v>219</v>
      </c>
      <c r="E20" s="202"/>
      <c r="F20" s="203"/>
    </row>
    <row r="21" spans="1:6" s="5" customFormat="1" ht="15">
      <c r="A21" s="176" t="s">
        <v>17</v>
      </c>
      <c r="B21" s="184" t="s">
        <v>63</v>
      </c>
      <c r="C21" s="185" t="s">
        <v>13</v>
      </c>
      <c r="D21" s="190" t="s">
        <v>64</v>
      </c>
      <c r="E21" s="202" t="s">
        <v>33</v>
      </c>
      <c r="F21" s="177">
        <v>60</v>
      </c>
    </row>
    <row r="22" spans="1:6" s="5" customFormat="1" ht="15">
      <c r="A22" s="176"/>
      <c r="B22" s="209"/>
      <c r="C22" s="185"/>
      <c r="D22" s="201" t="s">
        <v>220</v>
      </c>
      <c r="E22" s="202"/>
      <c r="F22" s="203"/>
    </row>
    <row r="23" spans="1:6" s="5" customFormat="1" ht="15">
      <c r="A23" s="176" t="s">
        <v>18</v>
      </c>
      <c r="B23" s="184" t="s">
        <v>65</v>
      </c>
      <c r="C23" s="185" t="s">
        <v>13</v>
      </c>
      <c r="D23" s="190" t="s">
        <v>66</v>
      </c>
      <c r="E23" s="202" t="s">
        <v>33</v>
      </c>
      <c r="F23" s="177">
        <v>3</v>
      </c>
    </row>
    <row r="24" spans="1:6" s="5" customFormat="1" ht="15">
      <c r="A24" s="176"/>
      <c r="B24" s="200"/>
      <c r="C24" s="185"/>
      <c r="D24" s="201" t="s">
        <v>121</v>
      </c>
      <c r="E24" s="202"/>
      <c r="F24" s="203"/>
    </row>
    <row r="25" spans="1:6" s="5" customFormat="1" ht="30">
      <c r="A25" s="176" t="s">
        <v>19</v>
      </c>
      <c r="B25" s="184" t="s">
        <v>67</v>
      </c>
      <c r="C25" s="185" t="s">
        <v>13</v>
      </c>
      <c r="D25" s="190" t="s">
        <v>68</v>
      </c>
      <c r="E25" s="202" t="s">
        <v>33</v>
      </c>
      <c r="F25" s="177">
        <v>10</v>
      </c>
    </row>
    <row r="26" spans="1:6" s="5" customFormat="1" ht="15">
      <c r="A26" s="176"/>
      <c r="B26" s="200"/>
      <c r="C26" s="185"/>
      <c r="D26" s="201" t="s">
        <v>280</v>
      </c>
      <c r="E26" s="202"/>
      <c r="F26" s="203"/>
    </row>
    <row r="27" spans="1:6" s="5" customFormat="1" ht="30">
      <c r="A27" s="176" t="s">
        <v>69</v>
      </c>
      <c r="B27" s="184" t="s">
        <v>70</v>
      </c>
      <c r="C27" s="185" t="s">
        <v>13</v>
      </c>
      <c r="D27" s="190" t="s">
        <v>71</v>
      </c>
      <c r="E27" s="202" t="s">
        <v>33</v>
      </c>
      <c r="F27" s="177">
        <v>11</v>
      </c>
    </row>
    <row r="28" spans="1:6" s="5" customFormat="1" ht="15">
      <c r="A28" s="176"/>
      <c r="B28" s="184"/>
      <c r="C28" s="185"/>
      <c r="D28" s="201" t="s">
        <v>281</v>
      </c>
      <c r="E28" s="202"/>
      <c r="F28" s="203"/>
    </row>
    <row r="29" spans="1:6" s="5" customFormat="1" ht="15">
      <c r="A29" s="176"/>
      <c r="B29" s="184"/>
      <c r="C29" s="185"/>
      <c r="D29" s="201"/>
      <c r="E29" s="202"/>
      <c r="F29" s="203"/>
    </row>
    <row r="30" spans="1:6" s="5" customFormat="1" ht="15">
      <c r="A30" s="194">
        <v>3</v>
      </c>
      <c r="B30" s="210"/>
      <c r="C30" s="210"/>
      <c r="D30" s="196" t="s">
        <v>57</v>
      </c>
      <c r="E30" s="196"/>
      <c r="F30" s="211"/>
    </row>
    <row r="31" spans="1:6" s="5" customFormat="1" ht="15">
      <c r="A31" s="176"/>
      <c r="B31" s="184"/>
      <c r="C31" s="185"/>
      <c r="D31" s="201"/>
      <c r="E31" s="202"/>
      <c r="F31" s="178"/>
    </row>
    <row r="32" spans="1:6" s="5" customFormat="1" ht="15">
      <c r="A32" s="176" t="s">
        <v>21</v>
      </c>
      <c r="B32" s="184" t="s">
        <v>72</v>
      </c>
      <c r="C32" s="185" t="s">
        <v>13</v>
      </c>
      <c r="D32" s="190" t="s">
        <v>73</v>
      </c>
      <c r="E32" s="202" t="s">
        <v>33</v>
      </c>
      <c r="F32" s="177">
        <v>3</v>
      </c>
    </row>
    <row r="33" spans="1:7" s="5" customFormat="1" ht="15">
      <c r="A33" s="176"/>
      <c r="B33" s="184"/>
      <c r="C33" s="185"/>
      <c r="D33" s="212" t="s">
        <v>274</v>
      </c>
      <c r="E33" s="202"/>
      <c r="F33" s="178"/>
    </row>
    <row r="34" spans="1:7" s="23" customFormat="1" ht="30">
      <c r="A34" s="151" t="s">
        <v>22</v>
      </c>
      <c r="B34" s="184" t="s">
        <v>122</v>
      </c>
      <c r="C34" s="184" t="s">
        <v>13</v>
      </c>
      <c r="D34" s="190" t="s">
        <v>74</v>
      </c>
      <c r="E34" s="202" t="s">
        <v>33</v>
      </c>
      <c r="F34" s="177">
        <v>19</v>
      </c>
      <c r="G34" s="59"/>
    </row>
    <row r="35" spans="1:7" s="5" customFormat="1" ht="15">
      <c r="A35" s="176"/>
      <c r="B35" s="184"/>
      <c r="C35" s="185"/>
      <c r="D35" s="213" t="s">
        <v>230</v>
      </c>
      <c r="E35" s="202"/>
      <c r="F35" s="178"/>
    </row>
    <row r="36" spans="1:7" s="5" customFormat="1" ht="30">
      <c r="A36" s="151" t="s">
        <v>23</v>
      </c>
      <c r="B36" s="221">
        <f>'ORÇAMENTO ATUAL'!C31</f>
        <v>103782</v>
      </c>
      <c r="C36" s="185" t="str">
        <f>'ORÇAMENTO ATUAL'!D31</f>
        <v>SINAPI</v>
      </c>
      <c r="D36" s="190" t="str">
        <f>'ORÇAMENTO ATUAL'!E31</f>
        <v>LUMINÁRIA TIPO PLAFON CIRCULAR, DE SOBREPOR, COM LED DE 12/13W - FORNECIMENTO E INSTALAÇÃO. AF 09/2024</v>
      </c>
      <c r="E36" s="202" t="s">
        <v>33</v>
      </c>
      <c r="F36" s="177">
        <v>19</v>
      </c>
    </row>
    <row r="37" spans="1:7" s="5" customFormat="1" ht="15">
      <c r="A37" s="151"/>
      <c r="B37" s="184"/>
      <c r="C37" s="185"/>
      <c r="D37" s="213" t="s">
        <v>230</v>
      </c>
      <c r="E37" s="187"/>
      <c r="F37" s="152"/>
    </row>
    <row r="38" spans="1:7" s="5" customFormat="1" ht="30">
      <c r="A38" s="151" t="s">
        <v>24</v>
      </c>
      <c r="B38" s="184" t="s">
        <v>86</v>
      </c>
      <c r="C38" s="185" t="s">
        <v>13</v>
      </c>
      <c r="D38" s="190" t="s">
        <v>87</v>
      </c>
      <c r="E38" s="202" t="s">
        <v>33</v>
      </c>
      <c r="F38" s="177">
        <v>19</v>
      </c>
    </row>
    <row r="39" spans="1:7" s="5" customFormat="1" ht="15">
      <c r="A39" s="151"/>
      <c r="B39" s="184"/>
      <c r="C39" s="185"/>
      <c r="D39" s="213" t="s">
        <v>230</v>
      </c>
      <c r="E39" s="187"/>
      <c r="F39" s="152"/>
    </row>
    <row r="40" spans="1:7" s="5" customFormat="1" ht="15">
      <c r="A40" s="151" t="s">
        <v>25</v>
      </c>
      <c r="B40" s="184" t="str">
        <f>'ORÇAMENTO ATUAL'!C33</f>
        <v>09-010-031</v>
      </c>
      <c r="C40" s="185" t="s">
        <v>34</v>
      </c>
      <c r="D40" s="190" t="str">
        <f>'ORÇAMENTO ATUAL'!E33</f>
        <v>BATERIA AUTOMOTIVA SELADA SEM COMPLEMENTAÇÃO DE NÍVEL 40AH - 12 V</v>
      </c>
      <c r="E40" s="187" t="s">
        <v>33</v>
      </c>
      <c r="F40" s="152">
        <v>1</v>
      </c>
    </row>
    <row r="41" spans="1:7" s="5" customFormat="1" ht="15">
      <c r="A41" s="151"/>
      <c r="B41" s="184"/>
      <c r="C41" s="185"/>
      <c r="D41" s="213" t="s">
        <v>282</v>
      </c>
      <c r="E41" s="187"/>
      <c r="F41" s="152"/>
    </row>
    <row r="42" spans="1:7" s="5" customFormat="1" ht="15">
      <c r="A42" s="151" t="s">
        <v>75</v>
      </c>
      <c r="B42" s="184" t="str">
        <f>'ORÇAMENTO ATUAL'!C34</f>
        <v>50.05.170</v>
      </c>
      <c r="C42" s="185" t="s">
        <v>20</v>
      </c>
      <c r="D42" s="190" t="str">
        <f>'ORÇAMENTO ATUAL'!E34</f>
        <v>ACIONADOR MANUAL TIPO QUEBRA VIDRO, EM CAIXA PLÁSTICA</v>
      </c>
      <c r="E42" s="187" t="s">
        <v>33</v>
      </c>
      <c r="F42" s="152">
        <v>3</v>
      </c>
    </row>
    <row r="43" spans="1:7" s="5" customFormat="1" ht="15">
      <c r="A43" s="151"/>
      <c r="B43" s="184"/>
      <c r="C43" s="185"/>
      <c r="D43" s="213" t="s">
        <v>274</v>
      </c>
      <c r="E43" s="187"/>
      <c r="F43" s="152"/>
    </row>
    <row r="44" spans="1:7" s="5" customFormat="1" ht="15">
      <c r="A44" s="151" t="s">
        <v>76</v>
      </c>
      <c r="B44" s="184" t="s">
        <v>90</v>
      </c>
      <c r="C44" s="185" t="s">
        <v>20</v>
      </c>
      <c r="D44" s="190" t="s">
        <v>91</v>
      </c>
      <c r="E44" s="187" t="s">
        <v>33</v>
      </c>
      <c r="F44" s="152">
        <v>4</v>
      </c>
    </row>
    <row r="45" spans="1:7" s="5" customFormat="1" ht="15">
      <c r="A45" s="151"/>
      <c r="B45" s="184"/>
      <c r="C45" s="185"/>
      <c r="D45" s="213" t="s">
        <v>275</v>
      </c>
      <c r="E45" s="187"/>
      <c r="F45" s="152"/>
    </row>
    <row r="46" spans="1:7" s="5" customFormat="1" ht="30">
      <c r="A46" s="151" t="s">
        <v>77</v>
      </c>
      <c r="B46" s="184" t="s">
        <v>92</v>
      </c>
      <c r="C46" s="185" t="s">
        <v>20</v>
      </c>
      <c r="D46" s="190" t="s">
        <v>93</v>
      </c>
      <c r="E46" s="187" t="s">
        <v>33</v>
      </c>
      <c r="F46" s="152">
        <v>5</v>
      </c>
    </row>
    <row r="47" spans="1:7" s="5" customFormat="1" ht="15">
      <c r="A47" s="151"/>
      <c r="B47" s="184"/>
      <c r="C47" s="185"/>
      <c r="D47" s="213" t="s">
        <v>245</v>
      </c>
      <c r="E47" s="187"/>
      <c r="F47" s="152"/>
    </row>
    <row r="48" spans="1:7" s="5" customFormat="1" ht="15">
      <c r="A48" s="151" t="s">
        <v>78</v>
      </c>
      <c r="B48" s="184" t="s">
        <v>94</v>
      </c>
      <c r="C48" s="185" t="s">
        <v>13</v>
      </c>
      <c r="D48" s="190" t="s">
        <v>95</v>
      </c>
      <c r="E48" s="187" t="s">
        <v>33</v>
      </c>
      <c r="F48" s="152">
        <v>3</v>
      </c>
    </row>
    <row r="49" spans="1:8" s="5" customFormat="1" ht="15">
      <c r="A49" s="151"/>
      <c r="B49" s="184"/>
      <c r="C49" s="185"/>
      <c r="D49" s="213" t="s">
        <v>274</v>
      </c>
      <c r="E49" s="187"/>
      <c r="F49" s="152"/>
    </row>
    <row r="50" spans="1:8" s="5" customFormat="1" ht="15">
      <c r="A50" s="151" t="s">
        <v>79</v>
      </c>
      <c r="B50" s="184" t="s">
        <v>96</v>
      </c>
      <c r="C50" s="185" t="s">
        <v>20</v>
      </c>
      <c r="D50" s="190" t="s">
        <v>97</v>
      </c>
      <c r="E50" s="214" t="s">
        <v>33</v>
      </c>
      <c r="F50" s="179">
        <v>3</v>
      </c>
    </row>
    <row r="51" spans="1:8" s="5" customFormat="1" ht="15">
      <c r="A51" s="151"/>
      <c r="B51" s="184"/>
      <c r="C51" s="185"/>
      <c r="D51" s="186" t="s">
        <v>274</v>
      </c>
      <c r="E51" s="215"/>
      <c r="F51" s="179"/>
    </row>
    <row r="52" spans="1:8" s="5" customFormat="1" ht="15" outlineLevel="1">
      <c r="A52" s="151" t="s">
        <v>80</v>
      </c>
      <c r="B52" s="184" t="s">
        <v>98</v>
      </c>
      <c r="C52" s="185" t="s">
        <v>20</v>
      </c>
      <c r="D52" s="190" t="s">
        <v>99</v>
      </c>
      <c r="E52" s="214" t="s">
        <v>33</v>
      </c>
      <c r="F52" s="180">
        <v>11</v>
      </c>
      <c r="G52" s="14"/>
      <c r="H52" s="20"/>
    </row>
    <row r="53" spans="1:8" s="5" customFormat="1" ht="15" outlineLevel="1">
      <c r="A53" s="151"/>
      <c r="B53" s="184"/>
      <c r="C53" s="185"/>
      <c r="D53" s="213" t="s">
        <v>246</v>
      </c>
      <c r="E53" s="187"/>
      <c r="F53" s="152"/>
      <c r="G53" s="14"/>
      <c r="H53" s="20"/>
    </row>
    <row r="54" spans="1:8" s="5" customFormat="1" ht="15" outlineLevel="1">
      <c r="A54" s="151" t="s">
        <v>81</v>
      </c>
      <c r="B54" s="184" t="s">
        <v>100</v>
      </c>
      <c r="C54" s="185" t="s">
        <v>20</v>
      </c>
      <c r="D54" s="190" t="s">
        <v>101</v>
      </c>
      <c r="E54" s="187" t="s">
        <v>33</v>
      </c>
      <c r="F54" s="152">
        <v>10</v>
      </c>
      <c r="G54" s="14"/>
      <c r="H54" s="20"/>
    </row>
    <row r="55" spans="1:8" s="5" customFormat="1" ht="15" outlineLevel="1">
      <c r="A55" s="151"/>
      <c r="B55" s="184"/>
      <c r="C55" s="188"/>
      <c r="D55" s="186" t="s">
        <v>276</v>
      </c>
      <c r="E55" s="187"/>
      <c r="F55" s="152"/>
      <c r="G55" s="14"/>
      <c r="H55" s="20"/>
    </row>
    <row r="56" spans="1:8" s="5" customFormat="1" ht="15" outlineLevel="1">
      <c r="A56" s="151" t="s">
        <v>82</v>
      </c>
      <c r="B56" s="184" t="s">
        <v>102</v>
      </c>
      <c r="C56" s="185" t="s">
        <v>13</v>
      </c>
      <c r="D56" s="190" t="s">
        <v>103</v>
      </c>
      <c r="E56" s="187" t="s">
        <v>33</v>
      </c>
      <c r="F56" s="152">
        <v>21</v>
      </c>
      <c r="G56" s="14"/>
      <c r="H56" s="20"/>
    </row>
    <row r="57" spans="1:8" s="5" customFormat="1" ht="15" outlineLevel="1">
      <c r="A57" s="151"/>
      <c r="B57" s="184"/>
      <c r="C57" s="185"/>
      <c r="D57" s="213" t="s">
        <v>247</v>
      </c>
      <c r="E57" s="187"/>
      <c r="F57" s="152"/>
      <c r="G57" s="14"/>
      <c r="H57" s="20"/>
    </row>
    <row r="58" spans="1:8" s="5" customFormat="1" ht="30" outlineLevel="1">
      <c r="A58" s="151" t="s">
        <v>83</v>
      </c>
      <c r="B58" s="184" t="s">
        <v>104</v>
      </c>
      <c r="C58" s="185" t="s">
        <v>13</v>
      </c>
      <c r="D58" s="190" t="s">
        <v>105</v>
      </c>
      <c r="E58" s="187" t="s">
        <v>33</v>
      </c>
      <c r="F58" s="152">
        <v>3</v>
      </c>
      <c r="G58" s="14"/>
      <c r="H58" s="20"/>
    </row>
    <row r="59" spans="1:8" s="5" customFormat="1" ht="15" outlineLevel="1">
      <c r="A59" s="151"/>
      <c r="B59" s="184"/>
      <c r="C59" s="185"/>
      <c r="D59" s="213" t="s">
        <v>274</v>
      </c>
      <c r="E59" s="187"/>
      <c r="F59" s="152"/>
      <c r="G59" s="14"/>
      <c r="H59" s="20"/>
    </row>
    <row r="60" spans="1:8" s="5" customFormat="1" ht="15" outlineLevel="1">
      <c r="A60" s="151" t="s">
        <v>84</v>
      </c>
      <c r="B60" s="184" t="str">
        <f>'ORÇAMENTO ATUAL'!C43</f>
        <v>10-003-011</v>
      </c>
      <c r="C60" s="185" t="s">
        <v>34</v>
      </c>
      <c r="D60" s="190" t="str">
        <f>'ORÇAMENTO ATUAL'!E43</f>
        <v>CONJUNTO MOTOR-BOMBA 112M3/H, 20MCA, 10CV, 3500RPM, 220/380V, TRIFÁSICO</v>
      </c>
      <c r="E60" s="187" t="s">
        <v>33</v>
      </c>
      <c r="F60" s="152">
        <v>1</v>
      </c>
      <c r="G60" s="14"/>
      <c r="H60" s="20"/>
    </row>
    <row r="61" spans="1:8" s="5" customFormat="1" ht="15" outlineLevel="1">
      <c r="A61" s="151"/>
      <c r="B61" s="184"/>
      <c r="C61" s="185"/>
      <c r="D61" s="186" t="s">
        <v>123</v>
      </c>
      <c r="E61" s="187"/>
      <c r="F61" s="152"/>
      <c r="G61" s="14"/>
      <c r="H61" s="20"/>
    </row>
    <row r="62" spans="1:8" s="5" customFormat="1" ht="15" outlineLevel="1">
      <c r="A62" s="151" t="s">
        <v>85</v>
      </c>
      <c r="B62" s="184" t="str">
        <f>'ORÇAMENTO ATUAL'!C44</f>
        <v>50.01.090</v>
      </c>
      <c r="C62" s="185" t="str">
        <f>C58</f>
        <v>CDHU</v>
      </c>
      <c r="D62" s="190" t="str">
        <f>'ORÇAMENTO ATUAL'!E44</f>
        <v>BOTOEIRA PARA ACIONAMENTO DE BOMBA DE INCÊNDIO TIPO QUEBRA -VIDRO</v>
      </c>
      <c r="E62" s="187" t="s">
        <v>33</v>
      </c>
      <c r="F62" s="152">
        <v>1</v>
      </c>
      <c r="G62" s="14"/>
      <c r="H62" s="20"/>
    </row>
    <row r="63" spans="1:8" s="5" customFormat="1" ht="15" outlineLevel="1">
      <c r="A63" s="151"/>
      <c r="B63" s="184"/>
      <c r="C63" s="185"/>
      <c r="D63" s="216" t="s">
        <v>123</v>
      </c>
      <c r="E63" s="187"/>
      <c r="F63" s="152"/>
      <c r="G63" s="14"/>
      <c r="H63" s="20"/>
    </row>
    <row r="64" spans="1:8" s="5" customFormat="1" ht="15" outlineLevel="1">
      <c r="A64" s="151" t="s">
        <v>229</v>
      </c>
      <c r="B64" s="184" t="str">
        <f>'ORÇAMENTO ATUAL'!C45</f>
        <v>09-012-053</v>
      </c>
      <c r="C64" s="185" t="str">
        <f>'ORÇAMENTO ATUAL'!D45</f>
        <v>SIURB/EDIF</v>
      </c>
      <c r="D64" s="190" t="str">
        <f>'ORÇAMENTO ATUAL'!E45</f>
        <v>QUADRO DE BOMBA DE INCÊNDIO</v>
      </c>
      <c r="E64" s="187" t="s">
        <v>33</v>
      </c>
      <c r="F64" s="152">
        <v>1</v>
      </c>
      <c r="G64" s="14"/>
      <c r="H64" s="20"/>
    </row>
    <row r="65" spans="1:8" s="5" customFormat="1" ht="15" outlineLevel="1">
      <c r="A65" s="151"/>
      <c r="B65" s="184"/>
      <c r="C65" s="185"/>
      <c r="D65" s="216" t="s">
        <v>123</v>
      </c>
      <c r="E65" s="187"/>
      <c r="F65" s="152"/>
      <c r="G65" s="14"/>
      <c r="H65" s="20"/>
    </row>
    <row r="66" spans="1:8" s="5" customFormat="1" ht="15" outlineLevel="1">
      <c r="A66" s="151"/>
      <c r="B66" s="184"/>
      <c r="C66" s="185"/>
      <c r="D66" s="216"/>
      <c r="E66" s="188"/>
      <c r="F66" s="152"/>
      <c r="G66" s="14"/>
      <c r="H66" s="20"/>
    </row>
    <row r="67" spans="1:8" s="154" customFormat="1" ht="15" outlineLevel="1">
      <c r="A67" s="194">
        <v>4</v>
      </c>
      <c r="B67" s="210"/>
      <c r="C67" s="210"/>
      <c r="D67" s="196" t="s">
        <v>58</v>
      </c>
      <c r="E67" s="196"/>
      <c r="F67" s="211"/>
      <c r="G67" s="153"/>
    </row>
    <row r="68" spans="1:8" s="157" customFormat="1" ht="15" outlineLevel="1">
      <c r="A68" s="151"/>
      <c r="B68" s="184"/>
      <c r="C68" s="185"/>
      <c r="D68" s="216"/>
      <c r="E68" s="188"/>
      <c r="F68" s="152"/>
      <c r="G68" s="155"/>
      <c r="H68" s="156"/>
    </row>
    <row r="69" spans="1:8" s="157" customFormat="1" ht="15" outlineLevel="1">
      <c r="A69" s="151" t="s">
        <v>26</v>
      </c>
      <c r="B69" s="184" t="s">
        <v>110</v>
      </c>
      <c r="C69" s="185" t="s">
        <v>13</v>
      </c>
      <c r="D69" s="190" t="s">
        <v>111</v>
      </c>
      <c r="E69" s="188" t="s">
        <v>14</v>
      </c>
      <c r="F69" s="152">
        <v>85</v>
      </c>
      <c r="G69" s="155"/>
      <c r="H69" s="156"/>
    </row>
    <row r="70" spans="1:8" s="157" customFormat="1" ht="15" outlineLevel="1">
      <c r="A70" s="151"/>
      <c r="B70" s="184"/>
      <c r="C70" s="185"/>
      <c r="D70" s="186" t="s">
        <v>248</v>
      </c>
      <c r="E70" s="188"/>
      <c r="F70" s="152"/>
      <c r="G70" s="155"/>
      <c r="H70" s="156"/>
    </row>
    <row r="71" spans="1:8" s="157" customFormat="1" ht="15" outlineLevel="1">
      <c r="A71" s="151" t="s">
        <v>27</v>
      </c>
      <c r="B71" s="184" t="s">
        <v>170</v>
      </c>
      <c r="C71" s="185" t="s">
        <v>34</v>
      </c>
      <c r="D71" s="190" t="s">
        <v>277</v>
      </c>
      <c r="E71" s="188" t="s">
        <v>33</v>
      </c>
      <c r="F71" s="152">
        <v>1</v>
      </c>
      <c r="G71" s="155"/>
      <c r="H71" s="156"/>
    </row>
    <row r="72" spans="1:8" s="157" customFormat="1" ht="15" outlineLevel="1">
      <c r="A72" s="151"/>
      <c r="B72" s="184"/>
      <c r="C72" s="185"/>
      <c r="D72" s="186" t="s">
        <v>123</v>
      </c>
      <c r="E72" s="188"/>
      <c r="F72" s="152"/>
      <c r="G72" s="155"/>
      <c r="H72" s="156"/>
    </row>
    <row r="73" spans="1:8" s="157" customFormat="1" ht="15" outlineLevel="1">
      <c r="A73" s="151" t="s">
        <v>28</v>
      </c>
      <c r="B73" s="184" t="s">
        <v>112</v>
      </c>
      <c r="C73" s="185" t="s">
        <v>13</v>
      </c>
      <c r="D73" s="190" t="s">
        <v>113</v>
      </c>
      <c r="E73" s="188" t="s">
        <v>33</v>
      </c>
      <c r="F73" s="152">
        <v>2</v>
      </c>
      <c r="G73" s="155"/>
      <c r="H73" s="156"/>
    </row>
    <row r="74" spans="1:8" s="157" customFormat="1" ht="15" outlineLevel="1">
      <c r="A74" s="151"/>
      <c r="B74" s="184"/>
      <c r="C74" s="185"/>
      <c r="D74" s="186" t="s">
        <v>237</v>
      </c>
      <c r="E74" s="188"/>
      <c r="F74" s="152"/>
      <c r="G74" s="155"/>
      <c r="H74" s="156"/>
    </row>
    <row r="75" spans="1:8" s="157" customFormat="1" ht="15" outlineLevel="1">
      <c r="A75" s="151" t="s">
        <v>29</v>
      </c>
      <c r="B75" s="184" t="s">
        <v>114</v>
      </c>
      <c r="C75" s="185" t="s">
        <v>13</v>
      </c>
      <c r="D75" s="190" t="s">
        <v>115</v>
      </c>
      <c r="E75" s="188" t="s">
        <v>33</v>
      </c>
      <c r="F75" s="152">
        <v>1</v>
      </c>
      <c r="G75" s="155"/>
      <c r="H75" s="156"/>
    </row>
    <row r="76" spans="1:8" s="157" customFormat="1" ht="15" outlineLevel="1">
      <c r="A76" s="151"/>
      <c r="B76" s="184"/>
      <c r="C76" s="185"/>
      <c r="D76" s="186" t="s">
        <v>123</v>
      </c>
      <c r="E76" s="188"/>
      <c r="F76" s="152"/>
      <c r="G76" s="155"/>
      <c r="H76" s="156"/>
    </row>
    <row r="77" spans="1:8" s="157" customFormat="1" ht="30" outlineLevel="1">
      <c r="A77" s="151" t="s">
        <v>30</v>
      </c>
      <c r="B77" s="184">
        <f>'ORÇAMENTO ATUAL'!C54</f>
        <v>7107376</v>
      </c>
      <c r="C77" s="185" t="s">
        <v>236</v>
      </c>
      <c r="D77" s="217" t="str">
        <f>'ORÇAMENTO ATUAL'!E54</f>
        <v>Fornecimento e instalação de reservatório metálico tipo taça de 20.000 litros pintura interna e externa com escada de acesso e base de concreto armado - areia e brita comerciais</v>
      </c>
      <c r="E77" s="188" t="s">
        <v>33</v>
      </c>
      <c r="F77" s="152">
        <v>1</v>
      </c>
      <c r="G77" s="155"/>
      <c r="H77" s="156"/>
    </row>
    <row r="78" spans="1:8" s="157" customFormat="1" ht="15" outlineLevel="1">
      <c r="A78" s="151"/>
      <c r="B78" s="184"/>
      <c r="C78" s="185"/>
      <c r="D78" s="186" t="s">
        <v>238</v>
      </c>
      <c r="E78" s="188"/>
      <c r="F78" s="152"/>
      <c r="G78" s="155"/>
      <c r="H78" s="156"/>
    </row>
    <row r="79" spans="1:8" s="157" customFormat="1" ht="15" outlineLevel="1">
      <c r="A79" s="151" t="s">
        <v>31</v>
      </c>
      <c r="B79" s="184" t="str">
        <f>'[38]ORÇAMENTO ATUAL'!C54</f>
        <v>50.05.430</v>
      </c>
      <c r="C79" s="185" t="s">
        <v>13</v>
      </c>
      <c r="D79" s="218" t="str">
        <f>'[38]ORÇAMENTO ATUAL'!E54</f>
        <v>DETECTOR ÓPTICO DE FUMAÇA COM BASE ENDEREÇÁVEL</v>
      </c>
      <c r="E79" s="188" t="s">
        <v>33</v>
      </c>
      <c r="F79" s="152">
        <v>45</v>
      </c>
      <c r="G79" s="155"/>
      <c r="H79" s="156"/>
    </row>
    <row r="80" spans="1:8" s="157" customFormat="1" ht="15" outlineLevel="1">
      <c r="A80" s="151"/>
      <c r="B80" s="184"/>
      <c r="C80" s="185"/>
      <c r="D80" s="186" t="s">
        <v>249</v>
      </c>
      <c r="E80" s="188"/>
      <c r="F80" s="152"/>
      <c r="G80" s="155"/>
      <c r="H80" s="156"/>
    </row>
    <row r="81" spans="1:8" s="157" customFormat="1" ht="15" outlineLevel="1">
      <c r="A81" s="151" t="s">
        <v>171</v>
      </c>
      <c r="B81" s="184" t="str">
        <f>'[38]ORÇAMENTO ATUAL'!C55</f>
        <v>06.02.020</v>
      </c>
      <c r="C81" s="185" t="s">
        <v>13</v>
      </c>
      <c r="D81" s="190" t="str">
        <f>'[38]ORÇAMENTO ATUAL'!E55</f>
        <v>ESCAVAÇÃO MANUAL EM SOLO DE 1ª E 2ª CATEGORIA EM VALA OU CAVA ATÉ 1,5 M</v>
      </c>
      <c r="E81" s="188" t="s">
        <v>205</v>
      </c>
      <c r="F81" s="152">
        <v>38.270000000000003</v>
      </c>
      <c r="G81" s="155"/>
      <c r="H81" s="156"/>
    </row>
    <row r="82" spans="1:8" s="157" customFormat="1" ht="30" outlineLevel="1">
      <c r="A82" s="151"/>
      <c r="B82" s="184"/>
      <c r="C82" s="185"/>
      <c r="D82" s="219" t="s">
        <v>250</v>
      </c>
      <c r="E82" s="188"/>
      <c r="F82" s="152"/>
      <c r="G82" s="155"/>
      <c r="H82" s="156"/>
    </row>
    <row r="83" spans="1:8" s="157" customFormat="1" ht="15" outlineLevel="1">
      <c r="A83" s="151" t="s">
        <v>172</v>
      </c>
      <c r="B83" s="310" t="s">
        <v>264</v>
      </c>
      <c r="C83" s="311" t="s">
        <v>13</v>
      </c>
      <c r="D83" s="314" t="str">
        <f>'ORÇAMENTO ATUAL'!E57</f>
        <v>Taxa de mobilização e desmobilização de equipamentos para execução de estaca tipo Strauss</v>
      </c>
      <c r="E83" s="313" t="s">
        <v>268</v>
      </c>
      <c r="F83" s="152">
        <v>1</v>
      </c>
      <c r="G83" s="155"/>
      <c r="H83" s="156"/>
    </row>
    <row r="84" spans="1:8" s="157" customFormat="1" ht="15" outlineLevel="1">
      <c r="A84" s="151"/>
      <c r="B84" s="310"/>
      <c r="C84" s="311"/>
      <c r="D84" s="312" t="s">
        <v>271</v>
      </c>
      <c r="E84" s="313"/>
      <c r="F84" s="152"/>
      <c r="G84" s="155"/>
      <c r="H84" s="156"/>
    </row>
    <row r="85" spans="1:8" s="158" customFormat="1" ht="15" outlineLevel="1">
      <c r="A85" s="151" t="s">
        <v>173</v>
      </c>
      <c r="B85" s="184" t="s">
        <v>269</v>
      </c>
      <c r="C85" s="185" t="s">
        <v>13</v>
      </c>
      <c r="D85" s="190" t="str">
        <f>'ORÇAMENTO ATUAL'!E58</f>
        <v>Estaca tipo Strauss, diâmetro de 32 cm até 30 t</v>
      </c>
      <c r="E85" s="188" t="s">
        <v>14</v>
      </c>
      <c r="F85" s="152">
        <v>25</v>
      </c>
      <c r="G85" s="155"/>
      <c r="H85" s="156"/>
    </row>
    <row r="86" spans="1:8" s="158" customFormat="1" ht="15" outlineLevel="1">
      <c r="A86" s="151"/>
      <c r="B86" s="184"/>
      <c r="C86" s="185"/>
      <c r="D86" s="186" t="s">
        <v>270</v>
      </c>
      <c r="E86" s="188"/>
      <c r="F86" s="152"/>
      <c r="G86" s="155"/>
      <c r="H86" s="156"/>
    </row>
    <row r="87" spans="1:8" s="158" customFormat="1" ht="30" outlineLevel="1">
      <c r="A87" s="151" t="s">
        <v>174</v>
      </c>
      <c r="B87" s="184" t="s">
        <v>182</v>
      </c>
      <c r="C87" s="185" t="s">
        <v>13</v>
      </c>
      <c r="D87" s="190" t="str">
        <f>'ORÇAMENTO ATUAL'!E59</f>
        <v>COMPACTAÇÃO DE ATERRO MECANIZADO MÍNIMO DE 95% PN, SEM FORNECIMENTO DE SOLO EM ÁREAS FECHADAS</v>
      </c>
      <c r="E87" s="188" t="s">
        <v>205</v>
      </c>
      <c r="F87" s="152">
        <v>28.27</v>
      </c>
      <c r="G87" s="155"/>
      <c r="H87" s="156"/>
    </row>
    <row r="88" spans="1:8" s="158" customFormat="1" ht="15" outlineLevel="1">
      <c r="A88" s="151"/>
      <c r="B88" s="184"/>
      <c r="C88" s="185"/>
      <c r="D88" s="186" t="s">
        <v>243</v>
      </c>
      <c r="E88" s="188"/>
      <c r="F88" s="152"/>
      <c r="G88" s="155"/>
      <c r="H88" s="156"/>
    </row>
    <row r="89" spans="1:8" s="158" customFormat="1" ht="15" outlineLevel="1">
      <c r="A89" s="151" t="s">
        <v>175</v>
      </c>
      <c r="B89" s="184" t="s">
        <v>183</v>
      </c>
      <c r="C89" s="185" t="s">
        <v>13</v>
      </c>
      <c r="D89" s="190" t="str">
        <f>'[38]ORÇAMENTO ATUAL'!E55</f>
        <v>ESCAVAÇÃO MANUAL EM SOLO DE 1ª E 2ª CATEGORIA EM VALA OU CAVA ATÉ 1,5 M</v>
      </c>
      <c r="E89" s="188" t="s">
        <v>205</v>
      </c>
      <c r="F89" s="152">
        <v>5.25</v>
      </c>
      <c r="G89" s="155"/>
      <c r="H89" s="156"/>
    </row>
    <row r="90" spans="1:8" s="158" customFormat="1" ht="15" outlineLevel="1">
      <c r="A90" s="151"/>
      <c r="B90" s="184"/>
      <c r="C90" s="185"/>
      <c r="D90" s="186" t="s">
        <v>233</v>
      </c>
      <c r="E90" s="188"/>
      <c r="F90" s="152"/>
      <c r="G90" s="155"/>
      <c r="H90" s="156"/>
    </row>
    <row r="91" spans="1:8" s="158" customFormat="1" ht="15" outlineLevel="1">
      <c r="A91" s="151" t="s">
        <v>176</v>
      </c>
      <c r="B91" s="184" t="s">
        <v>184</v>
      </c>
      <c r="C91" s="185" t="s">
        <v>13</v>
      </c>
      <c r="D91" s="190" t="str">
        <f>'ORÇAMENTO ATUAL'!E61</f>
        <v>ARMADURA EM BARRA DE AÇO CA-25 FYK = 250 MPA</v>
      </c>
      <c r="E91" s="188" t="s">
        <v>206</v>
      </c>
      <c r="F91" s="152">
        <v>203.61</v>
      </c>
      <c r="G91" s="155"/>
      <c r="H91" s="156"/>
    </row>
    <row r="92" spans="1:8" s="158" customFormat="1" ht="15" outlineLevel="1">
      <c r="A92" s="151"/>
      <c r="B92" s="184"/>
      <c r="C92" s="185"/>
      <c r="D92" s="220" t="s">
        <v>251</v>
      </c>
      <c r="E92" s="188"/>
      <c r="F92" s="152"/>
      <c r="G92" s="155"/>
      <c r="H92" s="156"/>
    </row>
    <row r="93" spans="1:8" s="158" customFormat="1" ht="15" outlineLevel="1">
      <c r="A93" s="151" t="s">
        <v>177</v>
      </c>
      <c r="B93" s="184" t="s">
        <v>226</v>
      </c>
      <c r="C93" s="185" t="s">
        <v>13</v>
      </c>
      <c r="D93" s="190" t="str">
        <f>'ORÇAMENTO ATUAL'!E62</f>
        <v>CHAPISCO</v>
      </c>
      <c r="E93" s="188" t="s">
        <v>32</v>
      </c>
      <c r="F93" s="152">
        <v>15</v>
      </c>
      <c r="G93" s="155"/>
      <c r="H93" s="156"/>
    </row>
    <row r="94" spans="1:8" s="158" customFormat="1" ht="15" outlineLevel="1">
      <c r="A94" s="151"/>
      <c r="B94" s="184"/>
      <c r="C94" s="185"/>
      <c r="D94" s="186" t="s">
        <v>239</v>
      </c>
      <c r="E94" s="188"/>
      <c r="F94" s="152"/>
      <c r="G94" s="155"/>
      <c r="H94" s="156"/>
    </row>
    <row r="95" spans="1:8" s="158" customFormat="1" ht="15" outlineLevel="1">
      <c r="A95" s="151" t="s">
        <v>178</v>
      </c>
      <c r="B95" s="184" t="s">
        <v>185</v>
      </c>
      <c r="C95" s="185" t="s">
        <v>13</v>
      </c>
      <c r="D95" s="190" t="str">
        <f>'ORÇAMENTO ATUAL'!E63</f>
        <v>FORMA EM MADEIRA COMUM PARA ESTRUTURA</v>
      </c>
      <c r="E95" s="188" t="s">
        <v>32</v>
      </c>
      <c r="F95" s="152">
        <v>15</v>
      </c>
      <c r="G95" s="155"/>
      <c r="H95" s="156"/>
    </row>
    <row r="96" spans="1:8" s="158" customFormat="1" ht="15" outlineLevel="1">
      <c r="A96" s="151"/>
      <c r="B96" s="184"/>
      <c r="C96" s="185"/>
      <c r="D96" s="186" t="s">
        <v>239</v>
      </c>
      <c r="E96" s="188"/>
      <c r="F96" s="152"/>
      <c r="G96" s="155"/>
      <c r="H96" s="156"/>
    </row>
    <row r="97" spans="1:8" s="158" customFormat="1" ht="30" outlineLevel="1">
      <c r="A97" s="151" t="s">
        <v>179</v>
      </c>
      <c r="B97" s="184" t="s">
        <v>228</v>
      </c>
      <c r="C97" s="185" t="s">
        <v>13</v>
      </c>
      <c r="D97" s="190" t="str">
        <f>'ORÇAMENTO ATUAL'!E64</f>
        <v>LAJE PRÉ-FABRICADA MISTA VIGORA TRELIÇADA/LAJOTA CERÂMICA - LT 12 (8+4) E CAPA COM CONCRETO DE 25MPA</v>
      </c>
      <c r="E97" s="188" t="s">
        <v>32</v>
      </c>
      <c r="F97" s="152">
        <v>8</v>
      </c>
      <c r="G97" s="155"/>
      <c r="H97" s="156"/>
    </row>
    <row r="98" spans="1:8" s="158" customFormat="1" ht="15" outlineLevel="1">
      <c r="A98" s="151"/>
      <c r="B98" s="184"/>
      <c r="C98" s="185"/>
      <c r="D98" s="189" t="s">
        <v>252</v>
      </c>
      <c r="E98" s="188" t="s">
        <v>35</v>
      </c>
      <c r="F98" s="152"/>
      <c r="G98" s="155"/>
      <c r="H98" s="156"/>
    </row>
    <row r="99" spans="1:8" s="158" customFormat="1" ht="15" outlineLevel="1">
      <c r="A99" s="151" t="s">
        <v>180</v>
      </c>
      <c r="B99" s="184" t="s">
        <v>186</v>
      </c>
      <c r="C99" s="185" t="s">
        <v>13</v>
      </c>
      <c r="D99" s="190" t="str">
        <f>'ORÇAMENTO ATUAL'!E65</f>
        <v>TUBO GALVANIZADO DN= 2 1/2´, INCLUSIVE CONEXÕES</v>
      </c>
      <c r="E99" s="188" t="s">
        <v>14</v>
      </c>
      <c r="F99" s="152">
        <v>63.45</v>
      </c>
      <c r="G99" s="155"/>
      <c r="H99" s="156"/>
    </row>
    <row r="100" spans="1:8" s="158" customFormat="1" ht="15" outlineLevel="1">
      <c r="A100" s="151"/>
      <c r="B100" s="184"/>
      <c r="C100" s="185"/>
      <c r="D100" s="189" t="s">
        <v>253</v>
      </c>
      <c r="E100" s="188"/>
      <c r="F100" s="152"/>
      <c r="G100" s="155"/>
      <c r="H100" s="156"/>
    </row>
    <row r="101" spans="1:8" s="158" customFormat="1" ht="15" outlineLevel="1">
      <c r="A101" s="151" t="s">
        <v>191</v>
      </c>
      <c r="B101" s="184" t="s">
        <v>187</v>
      </c>
      <c r="C101" s="185" t="s">
        <v>13</v>
      </c>
      <c r="D101" s="190" t="str">
        <f>'ORÇAMENTO ATUAL'!E66</f>
        <v>MÃO FRANCESA DUPLA, GALVANIZADA A FOGO, L= 300 MM</v>
      </c>
      <c r="E101" s="188" t="s">
        <v>33</v>
      </c>
      <c r="F101" s="152">
        <v>24</v>
      </c>
      <c r="G101" s="155"/>
      <c r="H101" s="156"/>
    </row>
    <row r="102" spans="1:8" s="158" customFormat="1" ht="15" outlineLevel="1">
      <c r="A102" s="151"/>
      <c r="B102" s="184"/>
      <c r="C102" s="185"/>
      <c r="D102" s="189" t="s">
        <v>284</v>
      </c>
      <c r="E102" s="188"/>
      <c r="F102" s="152"/>
      <c r="G102" s="155"/>
      <c r="H102" s="156"/>
    </row>
    <row r="103" spans="1:8" s="158" customFormat="1" ht="15" outlineLevel="1">
      <c r="A103" s="151" t="s">
        <v>192</v>
      </c>
      <c r="B103" s="184" t="s">
        <v>188</v>
      </c>
      <c r="C103" s="185" t="s">
        <v>13</v>
      </c>
      <c r="D103" s="190" t="str">
        <f>'ORÇAMENTO ATUAL'!E67</f>
        <v>ELETRODUTO GALVANIZADO CONFORME NBR13057 -  3/4´ COM ACESSÓRIOS</v>
      </c>
      <c r="E103" s="188" t="s">
        <v>14</v>
      </c>
      <c r="F103" s="152">
        <v>325</v>
      </c>
      <c r="G103" s="155"/>
      <c r="H103" s="156"/>
    </row>
    <row r="104" spans="1:8" s="158" customFormat="1" ht="15" outlineLevel="1">
      <c r="A104" s="151"/>
      <c r="B104" s="184"/>
      <c r="C104" s="185"/>
      <c r="D104" s="189" t="s">
        <v>254</v>
      </c>
      <c r="E104" s="188"/>
      <c r="F104" s="152"/>
      <c r="G104" s="155"/>
      <c r="H104" s="156"/>
    </row>
    <row r="105" spans="1:8" s="158" customFormat="1" ht="15" outlineLevel="1">
      <c r="A105" s="151" t="s">
        <v>193</v>
      </c>
      <c r="B105" s="184" t="s">
        <v>189</v>
      </c>
      <c r="C105" s="185" t="s">
        <v>13</v>
      </c>
      <c r="D105" s="190" t="str">
        <f>'ORÇAMENTO ATUAL'!E68</f>
        <v>CABO DE COBRE DE 6 MM², ISOLAMENTO 750 V - ISOLAÇÃO EM PVC 70°C</v>
      </c>
      <c r="E105" s="188" t="s">
        <v>14</v>
      </c>
      <c r="F105" s="152">
        <v>750</v>
      </c>
      <c r="G105" s="155"/>
      <c r="H105" s="156"/>
    </row>
    <row r="106" spans="1:8" s="158" customFormat="1" ht="15" outlineLevel="1">
      <c r="A106" s="151"/>
      <c r="B106" s="184"/>
      <c r="C106" s="185"/>
      <c r="D106" s="189" t="s">
        <v>255</v>
      </c>
      <c r="E106" s="188"/>
      <c r="F106" s="152"/>
      <c r="G106" s="155"/>
      <c r="H106" s="156"/>
    </row>
    <row r="107" spans="1:8" s="158" customFormat="1" ht="30" outlineLevel="1">
      <c r="A107" s="151" t="s">
        <v>194</v>
      </c>
      <c r="B107" s="184" t="s">
        <v>217</v>
      </c>
      <c r="C107" s="185" t="s">
        <v>13</v>
      </c>
      <c r="D107" s="190" t="str">
        <f>'ORÇAMENTO ATUAL'!E69</f>
        <v>PROTEÇÃO PASSIVA CONTRA INCÊNDIO COM TINTA INTUMESCENTE  COM TEMPO REQUERIDO DE RESISTÊNCIA AO FOGO TRRF = 120 MIN - APLICAÇÃO EM ESTRUTURA METÁLICA</v>
      </c>
      <c r="E107" s="188" t="s">
        <v>32</v>
      </c>
      <c r="F107" s="152">
        <v>202.43</v>
      </c>
      <c r="G107" s="155"/>
      <c r="H107" s="156"/>
    </row>
    <row r="108" spans="1:8" s="158" customFormat="1" ht="15" outlineLevel="1">
      <c r="A108" s="151"/>
      <c r="B108" s="184"/>
      <c r="C108" s="185"/>
      <c r="D108" s="189" t="s">
        <v>240</v>
      </c>
      <c r="E108" s="188"/>
      <c r="F108" s="152"/>
      <c r="G108" s="155"/>
      <c r="H108" s="156"/>
    </row>
    <row r="109" spans="1:8" s="158" customFormat="1" ht="15" outlineLevel="1">
      <c r="A109" s="151" t="s">
        <v>263</v>
      </c>
      <c r="B109" s="184" t="s">
        <v>190</v>
      </c>
      <c r="C109" s="185" t="s">
        <v>13</v>
      </c>
      <c r="D109" s="190" t="str">
        <f>'ORÇAMENTO ATUAL'!E70</f>
        <v>BOTOEIRA DE COMANDO LIGA-DESLIGA, SEM SINALIZAÇÃO</v>
      </c>
      <c r="E109" s="188" t="s">
        <v>33</v>
      </c>
      <c r="F109" s="152">
        <v>3</v>
      </c>
      <c r="G109" s="155"/>
      <c r="H109" s="156"/>
    </row>
    <row r="110" spans="1:8" s="158" customFormat="1" ht="15" outlineLevel="1">
      <c r="A110" s="151"/>
      <c r="B110" s="184"/>
      <c r="C110" s="185"/>
      <c r="D110" s="189" t="s">
        <v>283</v>
      </c>
      <c r="E110" s="188"/>
      <c r="F110" s="152"/>
      <c r="G110" s="155"/>
      <c r="H110" s="156"/>
    </row>
    <row r="111" spans="1:8" s="158" customFormat="1" ht="15" outlineLevel="1">
      <c r="A111" s="194">
        <v>5</v>
      </c>
      <c r="B111" s="210"/>
      <c r="C111" s="210"/>
      <c r="D111" s="196" t="str">
        <f>'ORÇAMENTO ATUAL'!E73</f>
        <v>ADMINISTRAÇÃO LOCAL</v>
      </c>
      <c r="E111" s="196"/>
      <c r="F111" s="211"/>
      <c r="G111" s="155"/>
      <c r="H111" s="156"/>
    </row>
    <row r="112" spans="1:8" s="158" customFormat="1" ht="15" outlineLevel="1">
      <c r="A112" s="151"/>
      <c r="B112" s="184"/>
      <c r="C112" s="185"/>
      <c r="D112" s="216"/>
      <c r="E112" s="188"/>
      <c r="F112" s="152"/>
    </row>
    <row r="113" spans="1:9" s="157" customFormat="1" ht="15" outlineLevel="1">
      <c r="A113" s="151" t="s">
        <v>213</v>
      </c>
      <c r="B113" s="221" t="str">
        <f>'ORÇAMENTO ATUAL'!C75</f>
        <v>02108</v>
      </c>
      <c r="C113" s="185" t="str">
        <f>'ORÇAMENTO ATUAL'!D75</f>
        <v>SIURB/HORISTA</v>
      </c>
      <c r="D113" s="222" t="str">
        <f>'ORÇAMENTO ATUAL'!E75</f>
        <v>ENCARREGADO DE OBRA (SGSP)</v>
      </c>
      <c r="E113" s="188" t="s">
        <v>209</v>
      </c>
      <c r="F113" s="152">
        <v>160</v>
      </c>
    </row>
    <row r="114" spans="1:9" s="157" customFormat="1" ht="30" outlineLevel="1">
      <c r="A114" s="176"/>
      <c r="B114" s="223"/>
      <c r="C114" s="223"/>
      <c r="D114" s="201" t="s">
        <v>278</v>
      </c>
      <c r="E114" s="186"/>
      <c r="F114" s="224"/>
    </row>
    <row r="115" spans="1:9" s="157" customFormat="1" ht="15" outlineLevel="1">
      <c r="A115" s="159"/>
      <c r="B115" s="155"/>
      <c r="C115" s="155"/>
      <c r="D115" s="160"/>
      <c r="E115" s="158"/>
      <c r="F115" s="161"/>
    </row>
    <row r="116" spans="1:9" s="157" customFormat="1" ht="194.25" customHeight="1" outlineLevel="1">
      <c r="A116" s="398"/>
      <c r="B116" s="399"/>
      <c r="C116" s="399"/>
      <c r="D116" s="399"/>
      <c r="E116" s="399"/>
      <c r="F116" s="400"/>
    </row>
    <row r="117" spans="1:9" s="167" customFormat="1" ht="15" outlineLevel="1">
      <c r="A117" s="88"/>
      <c r="B117" s="162"/>
      <c r="C117" s="163"/>
      <c r="D117" s="164"/>
      <c r="E117" s="165"/>
      <c r="F117" s="166"/>
    </row>
    <row r="118" spans="1:9" s="167" customFormat="1" ht="15" outlineLevel="1">
      <c r="A118" s="401" t="s">
        <v>116</v>
      </c>
      <c r="B118" s="402"/>
      <c r="C118" s="402"/>
      <c r="D118" s="402"/>
      <c r="E118" s="402"/>
      <c r="F118" s="403"/>
      <c r="G118" s="168"/>
      <c r="H118" s="168"/>
      <c r="I118" s="168"/>
    </row>
    <row r="119" spans="1:9" s="167" customFormat="1" ht="15" outlineLevel="1">
      <c r="A119" s="401" t="s">
        <v>279</v>
      </c>
      <c r="B119" s="402"/>
      <c r="C119" s="402"/>
      <c r="D119" s="402"/>
      <c r="E119" s="402"/>
      <c r="F119" s="403"/>
      <c r="G119" s="168"/>
      <c r="H119" s="168"/>
      <c r="I119" s="168"/>
    </row>
    <row r="120" spans="1:9" s="167" customFormat="1" ht="15.75" outlineLevel="1" thickBot="1">
      <c r="A120" s="89"/>
      <c r="B120" s="169"/>
      <c r="C120" s="169"/>
      <c r="D120" s="170"/>
      <c r="E120" s="171"/>
      <c r="F120" s="172"/>
    </row>
    <row r="121" spans="1:9" s="175" customFormat="1" ht="15">
      <c r="A121" s="90"/>
      <c r="B121" s="90"/>
      <c r="C121" s="90"/>
      <c r="D121" s="173"/>
      <c r="E121" s="167"/>
      <c r="F121" s="174"/>
    </row>
    <row r="122" spans="1:9" s="175" customFormat="1" ht="15" outlineLevel="1">
      <c r="A122" s="90"/>
      <c r="B122" s="90"/>
      <c r="C122" s="90"/>
      <c r="D122" s="173"/>
      <c r="E122" s="167"/>
      <c r="F122" s="174"/>
    </row>
    <row r="123" spans="1:9" s="175" customFormat="1" ht="15" outlineLevel="1">
      <c r="A123" s="90"/>
      <c r="B123" s="90"/>
      <c r="C123" s="90"/>
      <c r="D123" s="173"/>
      <c r="E123" s="167"/>
      <c r="F123" s="174"/>
    </row>
    <row r="124" spans="1:9" s="175" customFormat="1" ht="15" outlineLevel="1">
      <c r="A124" s="90"/>
      <c r="B124" s="90"/>
      <c r="C124" s="90"/>
      <c r="D124" s="173"/>
      <c r="E124" s="167"/>
      <c r="F124" s="174"/>
    </row>
    <row r="125" spans="1:9" s="175" customFormat="1" ht="15" outlineLevel="1">
      <c r="A125" s="90"/>
      <c r="B125" s="90"/>
      <c r="C125" s="90"/>
      <c r="D125" s="173"/>
      <c r="E125" s="167"/>
      <c r="F125" s="174"/>
    </row>
    <row r="126" spans="1:9" s="175" customFormat="1" ht="15" outlineLevel="1">
      <c r="A126" s="90"/>
      <c r="B126" s="90"/>
      <c r="C126" s="90"/>
      <c r="D126" s="173"/>
      <c r="E126" s="167"/>
      <c r="F126" s="174"/>
    </row>
    <row r="127" spans="1:9" s="175" customFormat="1" ht="15" outlineLevel="1">
      <c r="A127" s="90"/>
      <c r="B127" s="90"/>
      <c r="C127" s="90"/>
      <c r="D127" s="173"/>
      <c r="E127" s="167"/>
      <c r="F127" s="174"/>
    </row>
    <row r="128" spans="1:9" s="175" customFormat="1" ht="15" outlineLevel="1">
      <c r="A128" s="90"/>
      <c r="B128" s="90"/>
      <c r="C128" s="90"/>
      <c r="D128" s="173"/>
      <c r="E128" s="167"/>
      <c r="F128" s="174"/>
    </row>
    <row r="129" spans="1:9" s="175" customFormat="1" ht="15" outlineLevel="1">
      <c r="A129" s="90"/>
      <c r="B129" s="90"/>
      <c r="C129" s="90"/>
      <c r="D129" s="394"/>
      <c r="E129" s="394"/>
      <c r="F129" s="394"/>
      <c r="G129" s="394"/>
      <c r="H129" s="394"/>
      <c r="I129" s="394"/>
    </row>
    <row r="130" spans="1:9" s="175" customFormat="1" ht="15" outlineLevel="1">
      <c r="A130" s="90"/>
      <c r="B130" s="90"/>
      <c r="C130" s="90"/>
      <c r="D130" s="394"/>
      <c r="E130" s="394"/>
      <c r="F130" s="394"/>
      <c r="G130" s="394"/>
      <c r="H130" s="394"/>
      <c r="I130" s="394"/>
    </row>
    <row r="131" spans="1:9" s="175" customFormat="1" ht="15" outlineLevel="1">
      <c r="A131" s="90"/>
      <c r="B131" s="90"/>
      <c r="C131" s="90"/>
      <c r="D131" s="394"/>
      <c r="E131" s="394"/>
      <c r="F131" s="394"/>
      <c r="G131" s="394"/>
      <c r="H131" s="394"/>
      <c r="I131" s="394"/>
    </row>
    <row r="132" spans="1:9" s="175" customFormat="1" ht="15" outlineLevel="1">
      <c r="A132" s="90"/>
      <c r="B132" s="90"/>
      <c r="C132" s="90"/>
      <c r="D132" s="173"/>
      <c r="E132" s="167"/>
      <c r="F132" s="174"/>
    </row>
    <row r="133" spans="1:9" s="175" customFormat="1" ht="15" outlineLevel="1">
      <c r="A133" s="90"/>
      <c r="B133" s="90"/>
      <c r="C133" s="90"/>
      <c r="D133" s="173"/>
      <c r="E133" s="167"/>
      <c r="F133" s="174"/>
    </row>
    <row r="134" spans="1:9" s="175" customFormat="1" ht="15" outlineLevel="1">
      <c r="A134" s="90"/>
      <c r="B134" s="90"/>
      <c r="C134" s="90"/>
      <c r="D134" s="173"/>
      <c r="E134" s="167"/>
      <c r="F134" s="174"/>
    </row>
    <row r="135" spans="1:9" s="175" customFormat="1" ht="15" outlineLevel="1">
      <c r="A135" s="90"/>
      <c r="B135" s="90"/>
      <c r="C135" s="90"/>
      <c r="D135" s="173"/>
      <c r="E135" s="167"/>
      <c r="F135" s="174"/>
    </row>
    <row r="136" spans="1:9" s="175" customFormat="1" ht="15" outlineLevel="1">
      <c r="A136" s="90"/>
      <c r="B136" s="90"/>
      <c r="C136" s="90"/>
      <c r="D136" s="173"/>
      <c r="E136" s="167"/>
      <c r="F136" s="174"/>
    </row>
    <row r="137" spans="1:9" s="175" customFormat="1" ht="15" outlineLevel="1">
      <c r="A137" s="90"/>
      <c r="B137" s="90"/>
      <c r="C137" s="90"/>
      <c r="D137" s="173"/>
      <c r="E137" s="167"/>
      <c r="F137" s="174"/>
    </row>
    <row r="138" spans="1:9" s="175" customFormat="1" ht="15" outlineLevel="1">
      <c r="A138" s="90"/>
      <c r="B138" s="90"/>
      <c r="C138" s="90"/>
      <c r="D138" s="173"/>
      <c r="E138" s="167"/>
      <c r="F138" s="174"/>
    </row>
    <row r="139" spans="1:9" s="175" customFormat="1" ht="15" outlineLevel="1">
      <c r="A139" s="90"/>
      <c r="B139" s="90"/>
      <c r="C139" s="90"/>
      <c r="D139" s="173"/>
      <c r="E139" s="167"/>
      <c r="F139" s="174"/>
    </row>
    <row r="140" spans="1:9" s="175" customFormat="1" ht="15" outlineLevel="1">
      <c r="A140" s="90"/>
      <c r="B140" s="90"/>
      <c r="C140" s="90"/>
      <c r="D140" s="173"/>
      <c r="E140" s="167"/>
      <c r="F140" s="174"/>
    </row>
    <row r="141" spans="1:9" s="175" customFormat="1" ht="15" outlineLevel="1">
      <c r="A141" s="90"/>
      <c r="B141" s="90"/>
      <c r="C141" s="90"/>
      <c r="D141" s="173"/>
      <c r="E141" s="167"/>
      <c r="F141" s="174"/>
    </row>
    <row r="142" spans="1:9" s="175" customFormat="1" ht="15" outlineLevel="1">
      <c r="A142" s="90"/>
      <c r="B142" s="90"/>
      <c r="C142" s="90"/>
      <c r="D142" s="173"/>
      <c r="E142" s="167"/>
      <c r="F142" s="174"/>
    </row>
    <row r="143" spans="1:9" s="175" customFormat="1" ht="15" outlineLevel="1">
      <c r="A143" s="90"/>
      <c r="B143" s="90"/>
      <c r="C143" s="90"/>
      <c r="D143" s="173"/>
      <c r="E143" s="167"/>
      <c r="F143" s="174"/>
    </row>
    <row r="144" spans="1:9" s="175" customFormat="1" ht="15" outlineLevel="1">
      <c r="A144" s="90"/>
      <c r="B144" s="90"/>
      <c r="C144" s="90"/>
      <c r="D144" s="173"/>
      <c r="E144" s="167"/>
      <c r="F144" s="174"/>
    </row>
    <row r="145" spans="1:6" s="175" customFormat="1" ht="15" outlineLevel="1">
      <c r="A145" s="90"/>
      <c r="B145" s="90"/>
      <c r="C145" s="90"/>
      <c r="D145" s="173"/>
      <c r="E145" s="167"/>
      <c r="F145" s="174"/>
    </row>
    <row r="146" spans="1:6" s="175" customFormat="1" ht="15" outlineLevel="1">
      <c r="A146" s="90"/>
      <c r="B146" s="90"/>
      <c r="C146" s="90"/>
      <c r="D146" s="173"/>
      <c r="E146" s="167"/>
      <c r="F146" s="174"/>
    </row>
    <row r="147" spans="1:6" s="175" customFormat="1" ht="15" outlineLevel="1">
      <c r="A147" s="90"/>
      <c r="B147" s="90"/>
      <c r="C147" s="90"/>
      <c r="D147" s="173"/>
      <c r="E147" s="167"/>
      <c r="F147" s="174"/>
    </row>
    <row r="148" spans="1:6" s="175" customFormat="1" ht="15" outlineLevel="1">
      <c r="A148" s="90"/>
      <c r="B148" s="90"/>
      <c r="C148" s="90"/>
      <c r="D148" s="173"/>
      <c r="E148" s="167"/>
      <c r="F148" s="174"/>
    </row>
    <row r="149" spans="1:6" s="175" customFormat="1" ht="15" outlineLevel="1">
      <c r="A149" s="90"/>
      <c r="B149" s="90"/>
      <c r="C149" s="90"/>
      <c r="D149" s="173"/>
      <c r="E149" s="167"/>
      <c r="F149" s="174"/>
    </row>
    <row r="150" spans="1:6" s="175" customFormat="1" ht="15" outlineLevel="1">
      <c r="A150" s="90"/>
      <c r="B150" s="90"/>
      <c r="C150" s="90"/>
      <c r="D150" s="173"/>
      <c r="E150" s="167"/>
      <c r="F150" s="174"/>
    </row>
    <row r="151" spans="1:6" s="175" customFormat="1" ht="15" outlineLevel="1">
      <c r="A151" s="90"/>
      <c r="B151" s="90"/>
      <c r="C151" s="90"/>
      <c r="D151" s="173"/>
      <c r="E151" s="167"/>
      <c r="F151" s="174"/>
    </row>
    <row r="152" spans="1:6" s="175" customFormat="1" ht="15" outlineLevel="1">
      <c r="A152" s="90"/>
      <c r="B152" s="90"/>
      <c r="C152" s="90"/>
      <c r="D152" s="173"/>
      <c r="E152" s="167"/>
      <c r="F152" s="174"/>
    </row>
    <row r="153" spans="1:6" s="175" customFormat="1" ht="15" outlineLevel="1">
      <c r="A153" s="90"/>
      <c r="B153" s="90"/>
      <c r="C153" s="90"/>
      <c r="D153" s="173"/>
      <c r="E153" s="167"/>
      <c r="F153" s="174"/>
    </row>
    <row r="154" spans="1:6" s="175" customFormat="1" ht="15" outlineLevel="1">
      <c r="A154" s="90"/>
      <c r="B154" s="90"/>
      <c r="C154" s="90"/>
      <c r="D154" s="173"/>
      <c r="E154" s="167"/>
      <c r="F154" s="174"/>
    </row>
    <row r="155" spans="1:6" s="17" customFormat="1" outlineLevel="1">
      <c r="A155" s="90"/>
      <c r="B155" s="91"/>
      <c r="C155" s="91"/>
      <c r="D155" s="82"/>
      <c r="E155" s="24"/>
      <c r="F155" s="25"/>
    </row>
    <row r="156" spans="1:6" s="17" customFormat="1" outlineLevel="1">
      <c r="A156" s="90"/>
      <c r="B156" s="91"/>
      <c r="C156" s="91"/>
      <c r="D156" s="82"/>
      <c r="E156" s="24"/>
      <c r="F156" s="25"/>
    </row>
    <row r="157" spans="1:6" s="17" customFormat="1" outlineLevel="1">
      <c r="A157" s="90"/>
      <c r="B157" s="91"/>
      <c r="C157" s="91"/>
      <c r="D157" s="82"/>
      <c r="E157" s="24"/>
      <c r="F157" s="25"/>
    </row>
    <row r="158" spans="1:6" s="17" customFormat="1" outlineLevel="1">
      <c r="A158" s="90"/>
      <c r="B158" s="91"/>
      <c r="C158" s="91"/>
      <c r="D158" s="82"/>
      <c r="E158" s="24"/>
      <c r="F158" s="25"/>
    </row>
    <row r="159" spans="1:6" s="17" customFormat="1" outlineLevel="1">
      <c r="A159" s="90"/>
      <c r="B159" s="91"/>
      <c r="C159" s="91"/>
      <c r="D159" s="82"/>
      <c r="E159" s="24"/>
      <c r="F159" s="25"/>
    </row>
    <row r="160" spans="1:6" s="17" customFormat="1" outlineLevel="1">
      <c r="A160" s="90"/>
      <c r="B160" s="91"/>
      <c r="C160" s="91"/>
      <c r="D160" s="82"/>
      <c r="E160" s="24"/>
      <c r="F160" s="25"/>
    </row>
    <row r="161" spans="1:6" s="17" customFormat="1" outlineLevel="1">
      <c r="A161" s="90"/>
      <c r="B161" s="91"/>
      <c r="C161" s="91"/>
      <c r="D161" s="82"/>
      <c r="E161" s="24"/>
      <c r="F161" s="25"/>
    </row>
    <row r="162" spans="1:6" s="4" customFormat="1" outlineLevel="1">
      <c r="A162" s="90"/>
      <c r="B162" s="91"/>
      <c r="C162" s="91"/>
      <c r="D162" s="82"/>
      <c r="E162" s="24"/>
      <c r="F162" s="25"/>
    </row>
    <row r="163" spans="1:6" s="4" customFormat="1">
      <c r="A163" s="90"/>
      <c r="B163" s="91"/>
      <c r="C163" s="91"/>
      <c r="D163" s="82"/>
      <c r="E163" s="24"/>
      <c r="F163" s="25"/>
    </row>
    <row r="164" spans="1:6" s="4" customFormat="1" outlineLevel="1">
      <c r="A164" s="90"/>
      <c r="B164" s="91"/>
      <c r="C164" s="91"/>
      <c r="D164" s="82"/>
      <c r="E164" s="24"/>
      <c r="F164" s="25"/>
    </row>
    <row r="165" spans="1:6" s="4" customFormat="1" outlineLevel="1">
      <c r="A165" s="90"/>
      <c r="B165" s="91"/>
      <c r="C165" s="91"/>
      <c r="D165" s="82"/>
      <c r="E165" s="24"/>
      <c r="F165" s="25"/>
    </row>
    <row r="166" spans="1:6" s="4" customFormat="1" outlineLevel="1">
      <c r="A166" s="90"/>
      <c r="B166" s="91"/>
      <c r="C166" s="91"/>
      <c r="D166" s="82"/>
      <c r="E166" s="24"/>
      <c r="F166" s="25"/>
    </row>
    <row r="167" spans="1:6" s="4" customFormat="1" outlineLevel="1">
      <c r="A167" s="90"/>
      <c r="B167" s="91"/>
      <c r="C167" s="91"/>
      <c r="D167" s="82"/>
      <c r="E167" s="24"/>
      <c r="F167" s="25"/>
    </row>
    <row r="168" spans="1:6" s="4" customFormat="1" outlineLevel="1">
      <c r="A168" s="90"/>
      <c r="B168" s="91"/>
      <c r="C168" s="91"/>
      <c r="D168" s="82"/>
      <c r="E168" s="24"/>
      <c r="F168" s="25"/>
    </row>
    <row r="169" spans="1:6" s="4" customFormat="1" outlineLevel="1">
      <c r="A169" s="90"/>
      <c r="B169" s="91"/>
      <c r="C169" s="91"/>
      <c r="D169" s="82"/>
      <c r="E169" s="24"/>
      <c r="F169" s="25"/>
    </row>
    <row r="170" spans="1:6" s="4" customFormat="1" outlineLevel="1">
      <c r="A170" s="90"/>
      <c r="B170" s="91"/>
      <c r="C170" s="91"/>
      <c r="D170" s="82"/>
      <c r="E170" s="24"/>
      <c r="F170" s="25"/>
    </row>
    <row r="171" spans="1:6" s="4" customFormat="1" outlineLevel="1">
      <c r="A171" s="90"/>
      <c r="B171" s="91"/>
      <c r="C171" s="91"/>
      <c r="D171" s="82"/>
      <c r="E171" s="24"/>
      <c r="F171" s="25"/>
    </row>
    <row r="172" spans="1:6" s="4" customFormat="1" outlineLevel="1">
      <c r="A172" s="90"/>
      <c r="B172" s="91"/>
      <c r="C172" s="91"/>
      <c r="D172" s="82"/>
      <c r="E172" s="24"/>
      <c r="F172" s="25"/>
    </row>
    <row r="173" spans="1:6" s="4" customFormat="1" outlineLevel="1">
      <c r="A173" s="90"/>
      <c r="B173" s="91"/>
      <c r="C173" s="91"/>
      <c r="D173" s="82"/>
      <c r="E173" s="24"/>
      <c r="F173" s="25"/>
    </row>
    <row r="174" spans="1:6" s="4" customFormat="1" outlineLevel="1">
      <c r="A174" s="90"/>
      <c r="B174" s="91"/>
      <c r="C174" s="91"/>
      <c r="D174" s="82"/>
      <c r="E174" s="24"/>
      <c r="F174" s="25"/>
    </row>
    <row r="175" spans="1:6" s="4" customFormat="1" outlineLevel="1">
      <c r="A175" s="90"/>
      <c r="B175" s="91"/>
      <c r="C175" s="91"/>
      <c r="D175" s="82"/>
      <c r="E175" s="24"/>
      <c r="F175" s="25"/>
    </row>
    <row r="176" spans="1:6" s="4" customFormat="1" outlineLevel="1">
      <c r="A176" s="90"/>
      <c r="B176" s="91"/>
      <c r="C176" s="91"/>
      <c r="D176" s="82"/>
      <c r="E176" s="24"/>
      <c r="F176" s="25"/>
    </row>
    <row r="177" spans="1:6" s="4" customFormat="1" outlineLevel="1">
      <c r="A177" s="90"/>
      <c r="B177" s="91"/>
      <c r="C177" s="91"/>
      <c r="D177" s="82"/>
      <c r="E177" s="24"/>
      <c r="F177" s="25"/>
    </row>
    <row r="178" spans="1:6" s="4" customFormat="1" outlineLevel="1">
      <c r="A178" s="90"/>
      <c r="B178" s="91"/>
      <c r="C178" s="91"/>
      <c r="D178" s="82"/>
      <c r="E178" s="24"/>
      <c r="F178" s="25"/>
    </row>
    <row r="179" spans="1:6" s="4" customFormat="1" outlineLevel="1">
      <c r="A179" s="90"/>
      <c r="B179" s="91"/>
      <c r="C179" s="91"/>
      <c r="D179" s="82"/>
      <c r="E179" s="24"/>
      <c r="F179" s="25"/>
    </row>
    <row r="180" spans="1:6" s="4" customFormat="1" outlineLevel="1">
      <c r="A180" s="90"/>
      <c r="B180" s="91"/>
      <c r="C180" s="91"/>
      <c r="D180" s="82"/>
      <c r="E180" s="24"/>
      <c r="F180" s="25"/>
    </row>
    <row r="181" spans="1:6" s="4" customFormat="1" outlineLevel="1">
      <c r="A181" s="90"/>
      <c r="B181" s="91"/>
      <c r="C181" s="91"/>
      <c r="D181" s="82"/>
      <c r="E181" s="24"/>
      <c r="F181" s="25"/>
    </row>
    <row r="182" spans="1:6" s="4" customFormat="1" outlineLevel="1">
      <c r="A182" s="90"/>
      <c r="B182" s="91"/>
      <c r="C182" s="91"/>
      <c r="D182" s="82"/>
      <c r="E182" s="24"/>
      <c r="F182" s="25"/>
    </row>
    <row r="183" spans="1:6" s="4" customFormat="1" outlineLevel="1">
      <c r="A183" s="90"/>
      <c r="B183" s="91"/>
      <c r="C183" s="91"/>
      <c r="D183" s="82"/>
      <c r="E183" s="24"/>
      <c r="F183" s="25"/>
    </row>
    <row r="184" spans="1:6" s="4" customFormat="1" outlineLevel="1">
      <c r="A184" s="90"/>
      <c r="B184" s="91"/>
      <c r="C184" s="91"/>
      <c r="D184" s="82"/>
      <c r="E184" s="24"/>
      <c r="F184" s="25"/>
    </row>
    <row r="185" spans="1:6" s="4" customFormat="1" outlineLevel="1">
      <c r="A185" s="90"/>
      <c r="B185" s="91"/>
      <c r="C185" s="91"/>
      <c r="D185" s="82"/>
      <c r="E185" s="24"/>
      <c r="F185" s="25"/>
    </row>
    <row r="186" spans="1:6" s="4" customFormat="1" outlineLevel="1">
      <c r="A186" s="90"/>
      <c r="B186" s="91"/>
      <c r="C186" s="91"/>
      <c r="D186" s="82"/>
      <c r="E186" s="24"/>
      <c r="F186" s="25"/>
    </row>
    <row r="187" spans="1:6" s="4" customFormat="1" outlineLevel="1">
      <c r="A187" s="90"/>
      <c r="B187" s="91"/>
      <c r="C187" s="91"/>
      <c r="D187" s="82"/>
      <c r="E187" s="24"/>
      <c r="F187" s="25"/>
    </row>
    <row r="188" spans="1:6" s="4" customFormat="1" outlineLevel="1">
      <c r="A188" s="90"/>
      <c r="B188" s="91"/>
      <c r="C188" s="91"/>
      <c r="D188" s="82"/>
      <c r="E188" s="24"/>
      <c r="F188" s="25"/>
    </row>
    <row r="189" spans="1:6" s="4" customFormat="1" outlineLevel="1">
      <c r="A189" s="90"/>
      <c r="B189" s="91"/>
      <c r="C189" s="91"/>
      <c r="D189" s="82"/>
      <c r="E189" s="24"/>
      <c r="F189" s="25"/>
    </row>
    <row r="190" spans="1:6" s="4" customFormat="1" outlineLevel="1">
      <c r="A190" s="90"/>
      <c r="B190" s="91"/>
      <c r="C190" s="91"/>
      <c r="D190" s="82"/>
      <c r="E190" s="24"/>
      <c r="F190" s="25"/>
    </row>
    <row r="191" spans="1:6" s="4" customFormat="1" outlineLevel="1">
      <c r="A191" s="90"/>
      <c r="B191" s="91"/>
      <c r="C191" s="91"/>
      <c r="D191" s="82"/>
      <c r="E191" s="24"/>
      <c r="F191" s="25"/>
    </row>
    <row r="192" spans="1:6" s="4" customFormat="1" outlineLevel="1">
      <c r="A192" s="90"/>
      <c r="B192" s="91"/>
      <c r="C192" s="91"/>
      <c r="D192" s="82"/>
      <c r="E192" s="24"/>
      <c r="F192" s="25"/>
    </row>
    <row r="193" spans="1:6" s="4" customFormat="1" outlineLevel="1">
      <c r="A193" s="90"/>
      <c r="B193" s="91"/>
      <c r="C193" s="91"/>
      <c r="D193" s="82"/>
      <c r="E193" s="24"/>
      <c r="F193" s="25"/>
    </row>
    <row r="194" spans="1:6" s="4" customFormat="1" outlineLevel="1">
      <c r="A194" s="90"/>
      <c r="B194" s="91"/>
      <c r="C194" s="91"/>
      <c r="D194" s="82"/>
      <c r="E194" s="24"/>
      <c r="F194" s="25"/>
    </row>
    <row r="195" spans="1:6" s="4" customFormat="1" outlineLevel="1">
      <c r="A195" s="90"/>
      <c r="B195" s="91"/>
      <c r="C195" s="91"/>
      <c r="D195" s="82"/>
      <c r="E195" s="24"/>
      <c r="F195" s="25"/>
    </row>
    <row r="196" spans="1:6" s="4" customFormat="1" outlineLevel="1">
      <c r="A196" s="90"/>
      <c r="B196" s="91"/>
      <c r="C196" s="91"/>
      <c r="D196" s="82"/>
      <c r="E196" s="24"/>
      <c r="F196" s="25"/>
    </row>
    <row r="197" spans="1:6" s="4" customFormat="1" outlineLevel="1">
      <c r="A197" s="90"/>
      <c r="B197" s="91"/>
      <c r="C197" s="91"/>
      <c r="D197" s="82"/>
      <c r="E197" s="24"/>
      <c r="F197" s="25"/>
    </row>
    <row r="198" spans="1:6" s="4" customFormat="1" outlineLevel="1">
      <c r="A198" s="90"/>
      <c r="B198" s="91"/>
      <c r="C198" s="91"/>
      <c r="D198" s="82"/>
      <c r="E198" s="24"/>
      <c r="F198" s="25"/>
    </row>
    <row r="199" spans="1:6" s="4" customFormat="1" outlineLevel="1">
      <c r="A199" s="90"/>
      <c r="B199" s="91"/>
      <c r="C199" s="91"/>
      <c r="D199" s="82"/>
      <c r="E199" s="24"/>
      <c r="F199" s="25"/>
    </row>
    <row r="200" spans="1:6" s="4" customFormat="1" outlineLevel="1">
      <c r="A200" s="90"/>
      <c r="B200" s="91"/>
      <c r="C200" s="91"/>
      <c r="D200" s="82"/>
      <c r="E200" s="24"/>
      <c r="F200" s="25"/>
    </row>
    <row r="201" spans="1:6" s="4" customFormat="1" outlineLevel="1">
      <c r="A201" s="90"/>
      <c r="B201" s="91"/>
      <c r="C201" s="91"/>
      <c r="D201" s="82"/>
      <c r="E201" s="24"/>
      <c r="F201" s="25"/>
    </row>
    <row r="202" spans="1:6" s="4" customFormat="1" outlineLevel="1">
      <c r="A202" s="90"/>
      <c r="B202" s="91"/>
      <c r="C202" s="91"/>
      <c r="D202" s="82"/>
      <c r="E202" s="24"/>
      <c r="F202" s="25"/>
    </row>
    <row r="203" spans="1:6" s="4" customFormat="1" outlineLevel="1">
      <c r="A203" s="90"/>
      <c r="B203" s="91"/>
      <c r="C203" s="91"/>
      <c r="D203" s="82"/>
      <c r="E203" s="24"/>
      <c r="F203" s="25"/>
    </row>
    <row r="204" spans="1:6" s="4" customFormat="1" outlineLevel="1">
      <c r="A204" s="90"/>
      <c r="B204" s="91"/>
      <c r="C204" s="91"/>
      <c r="D204" s="82"/>
      <c r="E204" s="24"/>
      <c r="F204" s="25"/>
    </row>
    <row r="205" spans="1:6" s="4" customFormat="1" outlineLevel="1">
      <c r="A205" s="90"/>
      <c r="B205" s="91"/>
      <c r="C205" s="91"/>
      <c r="D205" s="82"/>
      <c r="E205" s="24"/>
      <c r="F205" s="25"/>
    </row>
    <row r="206" spans="1:6" s="4" customFormat="1" outlineLevel="1">
      <c r="A206" s="90"/>
      <c r="B206" s="91"/>
      <c r="C206" s="91"/>
      <c r="D206" s="82"/>
      <c r="E206" s="24"/>
      <c r="F206" s="25"/>
    </row>
    <row r="207" spans="1:6" s="4" customFormat="1" outlineLevel="1">
      <c r="A207" s="90"/>
      <c r="B207" s="91"/>
      <c r="C207" s="91"/>
      <c r="D207" s="82"/>
      <c r="E207" s="24"/>
      <c r="F207" s="25"/>
    </row>
    <row r="208" spans="1:6" s="4" customFormat="1" outlineLevel="1">
      <c r="A208" s="90"/>
      <c r="B208" s="91"/>
      <c r="C208" s="91"/>
      <c r="D208" s="82"/>
      <c r="E208" s="24"/>
      <c r="F208" s="25"/>
    </row>
    <row r="209" spans="1:6" s="4" customFormat="1">
      <c r="A209" s="90"/>
      <c r="B209" s="91"/>
      <c r="C209" s="91"/>
      <c r="D209" s="82"/>
      <c r="E209" s="24"/>
      <c r="F209" s="25"/>
    </row>
    <row r="210" spans="1:6" s="4" customFormat="1" outlineLevel="1">
      <c r="A210" s="90"/>
      <c r="B210" s="91"/>
      <c r="C210" s="91"/>
      <c r="D210" s="82"/>
      <c r="E210" s="24"/>
      <c r="F210" s="25"/>
    </row>
    <row r="211" spans="1:6" s="4" customFormat="1" outlineLevel="1">
      <c r="A211" s="90"/>
      <c r="B211" s="91"/>
      <c r="C211" s="91"/>
      <c r="D211" s="82"/>
      <c r="E211" s="24"/>
      <c r="F211" s="25"/>
    </row>
    <row r="212" spans="1:6" s="4" customFormat="1" outlineLevel="1">
      <c r="A212" s="90"/>
      <c r="B212" s="91"/>
      <c r="C212" s="91"/>
      <c r="D212" s="82"/>
      <c r="E212" s="24"/>
      <c r="F212" s="25"/>
    </row>
    <row r="213" spans="1:6" s="4" customFormat="1" outlineLevel="1">
      <c r="A213" s="90"/>
      <c r="B213" s="91"/>
      <c r="C213" s="91"/>
      <c r="D213" s="82"/>
      <c r="E213" s="24"/>
      <c r="F213" s="25"/>
    </row>
    <row r="214" spans="1:6" s="4" customFormat="1" outlineLevel="1">
      <c r="A214" s="90"/>
      <c r="B214" s="91"/>
      <c r="C214" s="91"/>
      <c r="D214" s="82"/>
      <c r="E214" s="24"/>
      <c r="F214" s="25"/>
    </row>
    <row r="215" spans="1:6" s="4" customFormat="1" outlineLevel="1">
      <c r="A215" s="90"/>
      <c r="B215" s="91"/>
      <c r="C215" s="91"/>
      <c r="D215" s="82"/>
      <c r="E215" s="24"/>
      <c r="F215" s="25"/>
    </row>
    <row r="216" spans="1:6" s="4" customFormat="1" outlineLevel="1">
      <c r="A216" s="90"/>
      <c r="B216" s="91"/>
      <c r="C216" s="91"/>
      <c r="D216" s="82"/>
      <c r="E216" s="24"/>
      <c r="F216" s="25"/>
    </row>
    <row r="217" spans="1:6" s="4" customFormat="1" outlineLevel="1">
      <c r="A217" s="90"/>
      <c r="B217" s="91"/>
      <c r="C217" s="91"/>
      <c r="D217" s="82"/>
      <c r="E217" s="24"/>
      <c r="F217" s="25"/>
    </row>
    <row r="218" spans="1:6" s="4" customFormat="1" outlineLevel="1">
      <c r="A218" s="90"/>
      <c r="B218" s="91"/>
      <c r="C218" s="91"/>
      <c r="D218" s="82"/>
      <c r="E218" s="24"/>
      <c r="F218" s="25"/>
    </row>
    <row r="219" spans="1:6" s="4" customFormat="1" outlineLevel="1">
      <c r="A219" s="90"/>
      <c r="B219" s="91"/>
      <c r="C219" s="91"/>
      <c r="D219" s="82"/>
      <c r="E219" s="24"/>
      <c r="F219" s="25"/>
    </row>
    <row r="220" spans="1:6" s="4" customFormat="1" outlineLevel="1">
      <c r="A220" s="90"/>
      <c r="B220" s="91"/>
      <c r="C220" s="91"/>
      <c r="D220" s="82"/>
      <c r="E220" s="24"/>
      <c r="F220" s="25"/>
    </row>
    <row r="221" spans="1:6" s="4" customFormat="1" outlineLevel="1">
      <c r="A221" s="90"/>
      <c r="B221" s="91"/>
      <c r="C221" s="91"/>
      <c r="D221" s="82"/>
      <c r="E221" s="24"/>
      <c r="F221" s="25"/>
    </row>
    <row r="222" spans="1:6" s="4" customFormat="1" outlineLevel="1">
      <c r="A222" s="90"/>
      <c r="B222" s="91"/>
      <c r="C222" s="91"/>
      <c r="D222" s="82"/>
      <c r="E222" s="24"/>
      <c r="F222" s="25"/>
    </row>
    <row r="223" spans="1:6" s="4" customFormat="1" outlineLevel="1">
      <c r="A223" s="90"/>
      <c r="B223" s="91"/>
      <c r="C223" s="91"/>
      <c r="D223" s="82"/>
      <c r="E223" s="24"/>
      <c r="F223" s="25"/>
    </row>
    <row r="224" spans="1:6" s="4" customFormat="1" outlineLevel="1">
      <c r="A224" s="90"/>
      <c r="B224" s="91"/>
      <c r="C224" s="91"/>
      <c r="D224" s="82"/>
      <c r="E224" s="24"/>
      <c r="F224" s="25"/>
    </row>
    <row r="225" spans="1:6" s="4" customFormat="1" outlineLevel="1">
      <c r="A225" s="90"/>
      <c r="B225" s="91"/>
      <c r="C225" s="91"/>
      <c r="D225" s="82"/>
      <c r="E225" s="24"/>
      <c r="F225" s="25"/>
    </row>
    <row r="226" spans="1:6" s="4" customFormat="1">
      <c r="A226" s="90"/>
      <c r="B226" s="91"/>
      <c r="C226" s="91"/>
      <c r="D226" s="82"/>
      <c r="E226" s="24"/>
      <c r="F226" s="25"/>
    </row>
    <row r="227" spans="1:6" s="4" customFormat="1" outlineLevel="1">
      <c r="A227" s="90"/>
      <c r="B227" s="91"/>
      <c r="C227" s="91"/>
      <c r="D227" s="82"/>
      <c r="E227" s="24"/>
      <c r="F227" s="25"/>
    </row>
    <row r="228" spans="1:6" s="4" customFormat="1" outlineLevel="1">
      <c r="A228" s="90"/>
      <c r="B228" s="91"/>
      <c r="C228" s="91"/>
      <c r="D228" s="82"/>
      <c r="E228" s="24"/>
      <c r="F228" s="25"/>
    </row>
    <row r="229" spans="1:6" s="4" customFormat="1" outlineLevel="1">
      <c r="A229" s="90"/>
      <c r="B229" s="91"/>
      <c r="C229" s="91"/>
      <c r="D229" s="82"/>
      <c r="E229" s="24"/>
      <c r="F229" s="25"/>
    </row>
    <row r="230" spans="1:6" s="4" customFormat="1" outlineLevel="1">
      <c r="A230" s="90"/>
      <c r="B230" s="91"/>
      <c r="C230" s="91"/>
      <c r="D230" s="82"/>
      <c r="E230" s="24"/>
      <c r="F230" s="25"/>
    </row>
    <row r="231" spans="1:6" s="4" customFormat="1" outlineLevel="1">
      <c r="A231" s="90"/>
      <c r="B231" s="91"/>
      <c r="C231" s="91"/>
      <c r="D231" s="82"/>
      <c r="E231" s="24"/>
      <c r="F231" s="25"/>
    </row>
    <row r="232" spans="1:6" s="4" customFormat="1" outlineLevel="1">
      <c r="A232" s="90"/>
      <c r="B232" s="91"/>
      <c r="C232" s="91"/>
      <c r="D232" s="82"/>
      <c r="E232" s="24"/>
      <c r="F232" s="25"/>
    </row>
    <row r="233" spans="1:6" s="4" customFormat="1" outlineLevel="1">
      <c r="A233" s="90"/>
      <c r="B233" s="91"/>
      <c r="C233" s="91"/>
      <c r="D233" s="82"/>
      <c r="E233" s="24"/>
      <c r="F233" s="25"/>
    </row>
    <row r="234" spans="1:6" s="4" customFormat="1" outlineLevel="1">
      <c r="A234" s="90"/>
      <c r="B234" s="91"/>
      <c r="C234" s="91"/>
      <c r="D234" s="82"/>
      <c r="E234" s="24"/>
      <c r="F234" s="25"/>
    </row>
    <row r="235" spans="1:6" s="4" customFormat="1" outlineLevel="1">
      <c r="A235" s="90"/>
      <c r="B235" s="91"/>
      <c r="C235" s="91"/>
      <c r="D235" s="82"/>
      <c r="E235" s="24"/>
      <c r="F235" s="25"/>
    </row>
    <row r="236" spans="1:6" s="4" customFormat="1" outlineLevel="1">
      <c r="A236" s="90"/>
      <c r="B236" s="91"/>
      <c r="C236" s="91"/>
      <c r="D236" s="82"/>
      <c r="E236" s="24"/>
      <c r="F236" s="25"/>
    </row>
    <row r="237" spans="1:6" s="4" customFormat="1">
      <c r="A237" s="90"/>
      <c r="B237" s="91"/>
      <c r="C237" s="91"/>
      <c r="D237" s="82"/>
      <c r="E237" s="24"/>
      <c r="F237" s="25"/>
    </row>
    <row r="238" spans="1:6" s="4" customFormat="1" outlineLevel="1">
      <c r="A238" s="90"/>
      <c r="B238" s="91"/>
      <c r="C238" s="91"/>
      <c r="D238" s="82"/>
      <c r="E238" s="24"/>
      <c r="F238" s="25"/>
    </row>
    <row r="239" spans="1:6" s="4" customFormat="1" outlineLevel="1">
      <c r="A239" s="90"/>
      <c r="B239" s="91"/>
      <c r="C239" s="91"/>
      <c r="D239" s="82"/>
      <c r="E239" s="24"/>
      <c r="F239" s="25"/>
    </row>
    <row r="240" spans="1:6" s="4" customFormat="1" outlineLevel="1">
      <c r="A240" s="90"/>
      <c r="B240" s="91"/>
      <c r="C240" s="91"/>
      <c r="D240" s="82"/>
      <c r="E240" s="24"/>
      <c r="F240" s="25"/>
    </row>
    <row r="241" spans="1:6" s="4" customFormat="1" outlineLevel="1">
      <c r="A241" s="90"/>
      <c r="B241" s="91"/>
      <c r="C241" s="91"/>
      <c r="D241" s="82"/>
      <c r="E241" s="24"/>
      <c r="F241" s="25"/>
    </row>
    <row r="242" spans="1:6" s="4" customFormat="1">
      <c r="A242" s="90"/>
      <c r="B242" s="91"/>
      <c r="C242" s="91"/>
      <c r="D242" s="82"/>
      <c r="E242" s="24"/>
      <c r="F242" s="25"/>
    </row>
    <row r="243" spans="1:6" s="19" customFormat="1">
      <c r="A243" s="90"/>
      <c r="B243" s="91"/>
      <c r="C243" s="91"/>
      <c r="D243" s="82"/>
      <c r="E243" s="24"/>
      <c r="F243" s="25"/>
    </row>
    <row r="244" spans="1:6" s="19" customFormat="1">
      <c r="A244" s="90"/>
      <c r="B244" s="91"/>
      <c r="C244" s="91"/>
      <c r="D244" s="82"/>
      <c r="E244" s="24"/>
      <c r="F244" s="25"/>
    </row>
    <row r="245" spans="1:6" s="19" customFormat="1">
      <c r="A245" s="90"/>
      <c r="B245" s="91"/>
      <c r="C245" s="91"/>
      <c r="D245" s="82"/>
      <c r="E245" s="24"/>
      <c r="F245" s="25"/>
    </row>
    <row r="246" spans="1:6" s="19" customFormat="1">
      <c r="A246" s="90"/>
      <c r="B246" s="91"/>
      <c r="C246" s="91"/>
      <c r="D246" s="82"/>
      <c r="E246" s="24"/>
      <c r="F246" s="25"/>
    </row>
    <row r="247" spans="1:6" s="19" customFormat="1">
      <c r="A247" s="90"/>
      <c r="B247" s="91"/>
      <c r="C247" s="91"/>
      <c r="D247" s="82"/>
      <c r="E247" s="24"/>
      <c r="F247" s="25"/>
    </row>
    <row r="248" spans="1:6" s="19" customFormat="1">
      <c r="A248" s="90"/>
      <c r="B248" s="91"/>
      <c r="C248" s="91"/>
      <c r="D248" s="82"/>
      <c r="E248" s="24"/>
      <c r="F248" s="25"/>
    </row>
    <row r="249" spans="1:6" s="19" customFormat="1">
      <c r="A249" s="90"/>
      <c r="B249" s="91"/>
      <c r="C249" s="91"/>
      <c r="D249" s="82"/>
      <c r="E249" s="24"/>
      <c r="F249" s="25"/>
    </row>
    <row r="250" spans="1:6" s="19" customFormat="1">
      <c r="A250" s="90"/>
      <c r="B250" s="91"/>
      <c r="C250" s="91"/>
      <c r="D250" s="82"/>
      <c r="E250" s="24"/>
      <c r="F250" s="25"/>
    </row>
    <row r="251" spans="1:6" s="19" customFormat="1">
      <c r="A251" s="90"/>
      <c r="B251" s="91"/>
      <c r="C251" s="91"/>
      <c r="D251" s="82"/>
      <c r="E251" s="24"/>
      <c r="F251" s="25"/>
    </row>
    <row r="252" spans="1:6" s="19" customFormat="1">
      <c r="A252" s="90"/>
      <c r="B252" s="91"/>
      <c r="C252" s="91"/>
      <c r="D252" s="82"/>
      <c r="E252" s="24"/>
      <c r="F252" s="25"/>
    </row>
    <row r="253" spans="1:6" s="19" customFormat="1">
      <c r="A253" s="90"/>
      <c r="B253" s="91"/>
      <c r="C253" s="91"/>
      <c r="D253" s="82"/>
      <c r="E253" s="24"/>
      <c r="F253" s="25"/>
    </row>
  </sheetData>
  <mergeCells count="8">
    <mergeCell ref="E1:F1"/>
    <mergeCell ref="D131:I131"/>
    <mergeCell ref="A6:F6"/>
    <mergeCell ref="A116:F116"/>
    <mergeCell ref="D129:I129"/>
    <mergeCell ref="D130:I130"/>
    <mergeCell ref="A118:F118"/>
    <mergeCell ref="A119:F119"/>
  </mergeCells>
  <conditionalFormatting sqref="F7">
    <cfRule type="cellIs" dxfId="1" priority="1" stopIfTrue="1" operator="equal">
      <formula>0</formula>
    </cfRule>
  </conditionalFormatting>
  <printOptions horizontalCentered="1"/>
  <pageMargins left="0" right="0" top="0.59055118110236227" bottom="0.59055118110236227" header="0.19685039370078741" footer="7.874015748031496E-2"/>
  <pageSetup paperSize="9" scale="45" fitToHeight="0" orientation="portrait" r:id="rId1"/>
  <headerFooter alignWithMargins="0">
    <oddFooter>&amp;C&amp;"-,Regular"&amp;10Página &amp;P de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S66"/>
  <sheetViews>
    <sheetView showGridLines="0" view="pageBreakPreview" zoomScale="70" zoomScaleNormal="100" zoomScaleSheetLayoutView="70" workbookViewId="0">
      <selection activeCell="H1" sqref="H1"/>
    </sheetView>
  </sheetViews>
  <sheetFormatPr defaultRowHeight="14.25"/>
  <cols>
    <col min="1" max="1" width="2.875" customWidth="1"/>
    <col min="2" max="2" width="11.5" style="1" customWidth="1"/>
    <col min="3" max="3" width="62.5" style="1" customWidth="1"/>
    <col min="4" max="4" width="15.875" style="1" customWidth="1"/>
    <col min="5" max="5" width="23.75" style="1" customWidth="1"/>
    <col min="6" max="6" width="20.125" style="1" customWidth="1"/>
    <col min="7" max="7" width="20" style="1" customWidth="1"/>
    <col min="8" max="8" width="18" style="1" customWidth="1"/>
    <col min="9" max="9" width="15.5" style="1" customWidth="1"/>
    <col min="10" max="10" width="2.875" style="1" customWidth="1"/>
    <col min="11" max="11" width="1.625" customWidth="1"/>
    <col min="12" max="12" width="21.875" customWidth="1"/>
    <col min="13" max="13" width="20.75" customWidth="1"/>
  </cols>
  <sheetData>
    <row r="1" spans="1:10" ht="34.5" customHeight="1">
      <c r="A1" s="52"/>
      <c r="B1" s="29"/>
      <c r="C1" s="29"/>
      <c r="D1" s="29"/>
      <c r="E1" s="29"/>
      <c r="F1" s="29"/>
      <c r="G1" s="29"/>
      <c r="H1" s="29"/>
      <c r="I1" s="418"/>
      <c r="J1" s="419"/>
    </row>
    <row r="2" spans="1:10" ht="22.5">
      <c r="A2" s="53"/>
      <c r="B2" s="61"/>
      <c r="C2" s="94"/>
      <c r="D2" s="61"/>
      <c r="E2" s="61"/>
      <c r="F2" s="61"/>
      <c r="G2" s="61"/>
      <c r="H2" s="61"/>
      <c r="I2" s="61"/>
      <c r="J2" s="54"/>
    </row>
    <row r="3" spans="1:10" ht="39.75" customHeight="1">
      <c r="A3" s="53"/>
      <c r="B3" s="61"/>
      <c r="C3" s="61"/>
      <c r="D3" s="61"/>
      <c r="E3" s="61"/>
      <c r="F3" s="61"/>
      <c r="G3" s="61"/>
      <c r="H3" s="61"/>
      <c r="I3" s="62"/>
      <c r="J3" s="54"/>
    </row>
    <row r="4" spans="1:10" ht="39.75" customHeight="1">
      <c r="A4" s="53"/>
      <c r="B4" s="61"/>
      <c r="C4" s="420" t="s">
        <v>126</v>
      </c>
      <c r="D4" s="420"/>
      <c r="E4" s="420"/>
      <c r="F4" s="420"/>
      <c r="G4" s="420"/>
      <c r="H4" s="420"/>
      <c r="I4" s="62"/>
      <c r="J4" s="54"/>
    </row>
    <row r="5" spans="1:10" ht="39.75" customHeight="1">
      <c r="A5" s="53"/>
      <c r="B5" s="61"/>
      <c r="C5" s="96" t="str">
        <f>'ORÇAMENTO ATUAL'!E5</f>
        <v>RECURSO: PRÓPRIO</v>
      </c>
      <c r="D5" s="150"/>
      <c r="E5" s="150"/>
      <c r="F5" s="150"/>
      <c r="G5" s="150"/>
      <c r="H5" s="150"/>
      <c r="I5" s="62"/>
      <c r="J5" s="54"/>
    </row>
    <row r="6" spans="1:10" ht="24.75" customHeight="1">
      <c r="A6" s="53"/>
      <c r="B6" s="95"/>
      <c r="C6" s="420" t="s">
        <v>259</v>
      </c>
      <c r="D6" s="420"/>
      <c r="E6" s="420"/>
      <c r="F6" s="96"/>
      <c r="G6" s="96"/>
      <c r="H6" s="96"/>
      <c r="I6" s="62"/>
      <c r="J6" s="54"/>
    </row>
    <row r="7" spans="1:10" ht="15" thickBot="1">
      <c r="A7" s="53"/>
      <c r="B7" s="97"/>
      <c r="C7" s="97"/>
      <c r="D7" s="97"/>
      <c r="E7" s="98"/>
      <c r="F7" s="99"/>
      <c r="G7" s="99"/>
      <c r="H7" s="99"/>
      <c r="I7" s="100"/>
      <c r="J7" s="54"/>
    </row>
    <row r="8" spans="1:10" ht="19.5">
      <c r="A8" s="53"/>
      <c r="B8" s="415" t="s">
        <v>47</v>
      </c>
      <c r="C8" s="416"/>
      <c r="D8" s="416"/>
      <c r="E8" s="416"/>
      <c r="F8" s="416"/>
      <c r="G8" s="416"/>
      <c r="H8" s="416"/>
      <c r="I8" s="417"/>
      <c r="J8" s="54"/>
    </row>
    <row r="9" spans="1:10" ht="15" thickBot="1">
      <c r="A9" s="53"/>
      <c r="B9" s="134" t="s">
        <v>0</v>
      </c>
      <c r="C9" s="285" t="s">
        <v>3</v>
      </c>
      <c r="D9" s="135"/>
      <c r="E9" s="135" t="s">
        <v>6</v>
      </c>
      <c r="F9" s="135" t="s">
        <v>8</v>
      </c>
      <c r="G9" s="135" t="s">
        <v>51</v>
      </c>
      <c r="H9" s="135" t="s">
        <v>52</v>
      </c>
      <c r="I9" s="136" t="s">
        <v>53</v>
      </c>
      <c r="J9" s="54"/>
    </row>
    <row r="10" spans="1:10" ht="15" thickBot="1">
      <c r="A10" s="53"/>
      <c r="B10" s="409">
        <v>1</v>
      </c>
      <c r="C10" s="408" t="str">
        <f>'ORÇAMENTO ATUAL'!E11</f>
        <v>SERVIÇOS PRELIMINARES</v>
      </c>
      <c r="D10" s="286" t="s">
        <v>41</v>
      </c>
      <c r="E10" s="287"/>
      <c r="F10" s="287"/>
      <c r="G10" s="7"/>
      <c r="H10" s="7"/>
      <c r="I10" s="7"/>
      <c r="J10" s="54"/>
    </row>
    <row r="11" spans="1:10">
      <c r="A11" s="53"/>
      <c r="B11" s="409"/>
      <c r="C11" s="408"/>
      <c r="D11" s="288" t="s">
        <v>50</v>
      </c>
      <c r="E11" s="287"/>
      <c r="F11" s="287"/>
      <c r="G11" s="289">
        <v>0.6</v>
      </c>
      <c r="H11" s="289">
        <v>0.2</v>
      </c>
      <c r="I11" s="137">
        <v>0.2</v>
      </c>
      <c r="J11" s="54"/>
    </row>
    <row r="12" spans="1:10" ht="15" thickBot="1">
      <c r="A12" s="53"/>
      <c r="B12" s="409"/>
      <c r="C12" s="408"/>
      <c r="D12" s="290" t="s">
        <v>49</v>
      </c>
      <c r="E12" s="291">
        <f>'ORÇAMENTO ATUAL'!I16</f>
        <v>30667.22</v>
      </c>
      <c r="F12" s="292">
        <f>E12/E26</f>
        <v>6.5295275589574611E-2</v>
      </c>
      <c r="G12" s="293">
        <f>G11*$E12</f>
        <v>18400.331999999999</v>
      </c>
      <c r="H12" s="293">
        <f>SUM(H11*E12)</f>
        <v>6133.4440000000004</v>
      </c>
      <c r="I12" s="138">
        <f>SUM(I11*$E12)</f>
        <v>6133.4440000000004</v>
      </c>
      <c r="J12" s="54"/>
    </row>
    <row r="13" spans="1:10" ht="15" thickBot="1">
      <c r="A13" s="53"/>
      <c r="B13" s="409">
        <v>2</v>
      </c>
      <c r="C13" s="408" t="str">
        <f>'ORÇAMENTO ATUAL'!E17</f>
        <v>COMUNICAÇÃO VISUAL</v>
      </c>
      <c r="D13" s="286" t="s">
        <v>41</v>
      </c>
      <c r="E13" s="291"/>
      <c r="F13" s="292"/>
      <c r="G13" s="293"/>
      <c r="H13" s="7"/>
      <c r="I13" s="7"/>
      <c r="J13" s="54"/>
    </row>
    <row r="14" spans="1:10">
      <c r="A14" s="53"/>
      <c r="B14" s="409"/>
      <c r="C14" s="408"/>
      <c r="D14" s="288" t="s">
        <v>50</v>
      </c>
      <c r="E14" s="291">
        <f>'ORÇAMENTO ATUAL'!I26</f>
        <v>4213.38</v>
      </c>
      <c r="F14" s="292">
        <f>E14/E26</f>
        <v>8.9709405764070525E-3</v>
      </c>
      <c r="G14" s="295"/>
      <c r="H14" s="295">
        <v>0.5</v>
      </c>
      <c r="I14" s="139">
        <v>0.5</v>
      </c>
      <c r="J14" s="54"/>
    </row>
    <row r="15" spans="1:10" ht="15" thickBot="1">
      <c r="A15" s="53"/>
      <c r="B15" s="409"/>
      <c r="C15" s="408"/>
      <c r="D15" s="290" t="s">
        <v>49</v>
      </c>
      <c r="E15" s="291"/>
      <c r="F15" s="292"/>
      <c r="G15" s="293">
        <f t="shared" ref="G15:H15" si="0">G14*$E14</f>
        <v>0</v>
      </c>
      <c r="H15" s="293">
        <f t="shared" si="0"/>
        <v>2106.69</v>
      </c>
      <c r="I15" s="138">
        <f>SUM(I14*$E14)</f>
        <v>2106.69</v>
      </c>
      <c r="J15" s="54"/>
    </row>
    <row r="16" spans="1:10" ht="15" thickBot="1">
      <c r="A16" s="53"/>
      <c r="B16" s="409">
        <v>3</v>
      </c>
      <c r="C16" s="408" t="str">
        <f>'ORÇAMENTO ATUAL'!E27</f>
        <v>COMBATE A INCÊNDIO</v>
      </c>
      <c r="D16" s="286" t="s">
        <v>41</v>
      </c>
      <c r="E16" s="291"/>
      <c r="F16" s="292"/>
      <c r="G16" s="293"/>
      <c r="H16" s="7"/>
      <c r="I16" s="7"/>
      <c r="J16" s="54"/>
    </row>
    <row r="17" spans="1:10">
      <c r="A17" s="53"/>
      <c r="B17" s="409"/>
      <c r="C17" s="408"/>
      <c r="D17" s="288" t="s">
        <v>50</v>
      </c>
      <c r="E17" s="291">
        <f>'ORÇAMENTO ATUAL'!I47</f>
        <v>141580.40000000002</v>
      </c>
      <c r="F17" s="292">
        <f>E17/E26</f>
        <v>0.30144666637804834</v>
      </c>
      <c r="G17" s="295"/>
      <c r="H17" s="295">
        <v>0.5</v>
      </c>
      <c r="I17" s="139">
        <v>0.5</v>
      </c>
      <c r="J17" s="54"/>
    </row>
    <row r="18" spans="1:10" ht="15" thickBot="1">
      <c r="A18" s="53"/>
      <c r="B18" s="409"/>
      <c r="C18" s="408"/>
      <c r="D18" s="290" t="s">
        <v>49</v>
      </c>
      <c r="E18" s="291"/>
      <c r="F18" s="292"/>
      <c r="G18" s="293">
        <f t="shared" ref="G18:H18" si="1">G17*$E17</f>
        <v>0</v>
      </c>
      <c r="H18" s="293">
        <f t="shared" si="1"/>
        <v>70790.200000000012</v>
      </c>
      <c r="I18" s="138">
        <f>SUM(I17*$E17)</f>
        <v>70790.200000000012</v>
      </c>
      <c r="J18" s="54"/>
    </row>
    <row r="19" spans="1:10" ht="15" thickBot="1">
      <c r="A19" s="53"/>
      <c r="B19" s="409">
        <v>4</v>
      </c>
      <c r="C19" s="408" t="str">
        <f>'ORÇAMENTO ATUAL'!E48</f>
        <v>INSTALAÇÕES HIDRÁULICAS</v>
      </c>
      <c r="D19" s="286" t="s">
        <v>41</v>
      </c>
      <c r="E19" s="291"/>
      <c r="F19" s="292"/>
      <c r="G19" s="7"/>
      <c r="H19" s="7"/>
      <c r="I19" s="140"/>
      <c r="J19" s="54"/>
    </row>
    <row r="20" spans="1:10">
      <c r="A20" s="53"/>
      <c r="B20" s="409"/>
      <c r="C20" s="408"/>
      <c r="D20" s="288" t="s">
        <v>50</v>
      </c>
      <c r="E20" s="291">
        <f>'ORÇAMENTO ATUAL'!I72</f>
        <v>288661.61489999999</v>
      </c>
      <c r="F20" s="292">
        <f>E20/E26</f>
        <v>0.61460542224000603</v>
      </c>
      <c r="G20" s="295">
        <v>0.5</v>
      </c>
      <c r="H20" s="295">
        <v>0.5</v>
      </c>
      <c r="I20" s="139"/>
      <c r="J20" s="54"/>
    </row>
    <row r="21" spans="1:10" ht="15" thickBot="1">
      <c r="A21" s="53"/>
      <c r="B21" s="409"/>
      <c r="C21" s="408"/>
      <c r="D21" s="290" t="s">
        <v>49</v>
      </c>
      <c r="E21" s="291"/>
      <c r="F21" s="292"/>
      <c r="G21" s="293">
        <f>G20*$E20</f>
        <v>144330.80744999999</v>
      </c>
      <c r="H21" s="293">
        <f>E20*H20</f>
        <v>144330.80744999999</v>
      </c>
      <c r="I21" s="138"/>
      <c r="J21" s="54"/>
    </row>
    <row r="22" spans="1:10" ht="14.25" customHeight="1" thickBot="1">
      <c r="A22" s="53"/>
      <c r="B22" s="409">
        <v>5</v>
      </c>
      <c r="C22" s="408" t="str">
        <f>'ORÇAMENTO ATUAL'!E73</f>
        <v>ADMINISTRAÇÃO LOCAL</v>
      </c>
      <c r="D22" s="286" t="s">
        <v>41</v>
      </c>
      <c r="E22" s="291"/>
      <c r="F22" s="292"/>
      <c r="G22" s="7"/>
      <c r="H22" s="7"/>
      <c r="I22" s="140"/>
      <c r="J22" s="54"/>
    </row>
    <row r="23" spans="1:10">
      <c r="A23" s="53"/>
      <c r="B23" s="409"/>
      <c r="C23" s="408"/>
      <c r="D23" s="288" t="s">
        <v>50</v>
      </c>
      <c r="E23" s="291">
        <f>'ORÇAMENTO ATUAL'!I77</f>
        <v>4547.2000000000007</v>
      </c>
      <c r="F23" s="292">
        <f>E23/E26</f>
        <v>9.6816952159639418E-3</v>
      </c>
      <c r="G23" s="295">
        <v>0.5</v>
      </c>
      <c r="H23" s="295">
        <v>0.5</v>
      </c>
      <c r="I23" s="139"/>
      <c r="J23" s="54"/>
    </row>
    <row r="24" spans="1:10">
      <c r="A24" s="53"/>
      <c r="B24" s="409"/>
      <c r="C24" s="408"/>
      <c r="D24" s="290" t="s">
        <v>49</v>
      </c>
      <c r="E24" s="291"/>
      <c r="F24" s="292"/>
      <c r="G24" s="293">
        <f>G23*$E23</f>
        <v>2273.6000000000004</v>
      </c>
      <c r="H24" s="293">
        <f>E23*H23</f>
        <v>2273.6000000000004</v>
      </c>
      <c r="I24" s="138"/>
      <c r="J24" s="54"/>
    </row>
    <row r="25" spans="1:10">
      <c r="A25" s="53"/>
      <c r="B25" s="141"/>
      <c r="C25" s="294"/>
      <c r="D25" s="294"/>
      <c r="E25" s="291"/>
      <c r="F25" s="292"/>
      <c r="G25" s="293"/>
      <c r="H25" s="293"/>
      <c r="I25" s="138"/>
      <c r="J25" s="54"/>
    </row>
    <row r="26" spans="1:10">
      <c r="A26" s="53"/>
      <c r="B26" s="410" t="s">
        <v>11</v>
      </c>
      <c r="C26" s="411"/>
      <c r="D26" s="296"/>
      <c r="E26" s="297">
        <f>SUM(E12:E24)</f>
        <v>469669.81490000006</v>
      </c>
      <c r="F26" s="298">
        <f>E26/E27</f>
        <v>0.8</v>
      </c>
      <c r="G26" s="299">
        <f>G12+G15+G18+G21+G24</f>
        <v>165004.73944999999</v>
      </c>
      <c r="H26" s="299">
        <f>H12+H15+H18+H21+H24</f>
        <v>225634.74145</v>
      </c>
      <c r="I26" s="142">
        <f>I12+I15+I18+I21+I24</f>
        <v>79030.334000000017</v>
      </c>
      <c r="J26" s="54"/>
    </row>
    <row r="27" spans="1:10">
      <c r="A27" s="53"/>
      <c r="B27" s="410" t="s">
        <v>10</v>
      </c>
      <c r="C27" s="411"/>
      <c r="D27" s="296"/>
      <c r="E27" s="297">
        <f>E26*1.25</f>
        <v>587087.26862500003</v>
      </c>
      <c r="F27" s="298">
        <f>SUM(G27:I27)/E27</f>
        <v>1</v>
      </c>
      <c r="G27" s="299">
        <f>G26*1.25</f>
        <v>206255.92431249999</v>
      </c>
      <c r="H27" s="299">
        <f t="shared" ref="H27:I27" si="2">H26*1.25</f>
        <v>282043.42681249999</v>
      </c>
      <c r="I27" s="142">
        <f t="shared" si="2"/>
        <v>98787.917500000025</v>
      </c>
      <c r="J27" s="54"/>
    </row>
    <row r="28" spans="1:10">
      <c r="A28" s="53"/>
      <c r="B28" s="410" t="s">
        <v>48</v>
      </c>
      <c r="C28" s="411"/>
      <c r="D28" s="296"/>
      <c r="E28" s="300"/>
      <c r="F28" s="301"/>
      <c r="G28" s="302">
        <f>G27</f>
        <v>206255.92431249999</v>
      </c>
      <c r="H28" s="302">
        <f>H27+G28</f>
        <v>488299.35112499999</v>
      </c>
      <c r="I28" s="143">
        <f>I27+H28</f>
        <v>587087.26862500003</v>
      </c>
      <c r="J28" s="54"/>
    </row>
    <row r="29" spans="1:10" ht="15" thickBot="1">
      <c r="A29" s="53"/>
      <c r="B29" s="413" t="s">
        <v>235</v>
      </c>
      <c r="C29" s="414"/>
      <c r="D29" s="144"/>
      <c r="E29" s="145" t="s">
        <v>50</v>
      </c>
      <c r="F29" s="146"/>
      <c r="G29" s="147">
        <f>G28/$I$28</f>
        <v>0.35132072408172976</v>
      </c>
      <c r="H29" s="147">
        <f>H28/$I$28</f>
        <v>0.83173214140485729</v>
      </c>
      <c r="I29" s="148">
        <f>I28/$I$28</f>
        <v>1</v>
      </c>
      <c r="J29" s="54"/>
    </row>
    <row r="30" spans="1:10">
      <c r="A30" s="53"/>
      <c r="B30" s="101"/>
      <c r="C30" s="101"/>
      <c r="D30" s="101"/>
      <c r="E30" s="55"/>
      <c r="F30" s="101"/>
      <c r="G30" s="101"/>
      <c r="H30" s="101"/>
      <c r="I30" s="61"/>
      <c r="J30" s="54"/>
    </row>
    <row r="31" spans="1:10" ht="15" thickBot="1">
      <c r="A31" s="53"/>
      <c r="B31" s="412" t="s">
        <v>45</v>
      </c>
      <c r="C31" s="412"/>
      <c r="D31" s="102"/>
      <c r="E31" s="61"/>
      <c r="F31" s="61"/>
      <c r="G31" s="61"/>
      <c r="H31" s="61"/>
      <c r="I31" s="61"/>
      <c r="J31" s="54"/>
    </row>
    <row r="32" spans="1:10" ht="15" thickBot="1">
      <c r="A32" s="53"/>
      <c r="B32" s="7"/>
      <c r="C32" s="103" t="s">
        <v>46</v>
      </c>
      <c r="D32" s="103"/>
      <c r="E32" s="61"/>
      <c r="F32" s="61"/>
      <c r="G32" s="61"/>
      <c r="H32" s="61"/>
      <c r="I32" s="61" t="s">
        <v>35</v>
      </c>
      <c r="J32" s="54"/>
    </row>
    <row r="33" spans="1:10">
      <c r="A33" s="53"/>
      <c r="B33" s="61"/>
      <c r="C33" s="61"/>
      <c r="D33" s="61"/>
      <c r="E33" s="61"/>
      <c r="F33" s="61"/>
      <c r="G33" s="61"/>
      <c r="H33" s="61"/>
      <c r="I33" s="61"/>
      <c r="J33" s="54"/>
    </row>
    <row r="34" spans="1:10">
      <c r="A34" s="53"/>
      <c r="B34" s="61"/>
      <c r="C34" s="61"/>
      <c r="D34" s="61"/>
      <c r="E34" s="61"/>
      <c r="F34" s="61"/>
      <c r="G34" s="61"/>
      <c r="H34" s="61"/>
      <c r="I34" s="104"/>
      <c r="J34" s="54"/>
    </row>
    <row r="35" spans="1:10">
      <c r="A35" s="53"/>
      <c r="B35" s="61"/>
      <c r="C35" s="61"/>
      <c r="D35" s="61"/>
      <c r="E35" s="61"/>
      <c r="F35" s="61"/>
      <c r="G35" s="61"/>
      <c r="H35" s="61"/>
      <c r="I35" s="61"/>
      <c r="J35" s="54"/>
    </row>
    <row r="36" spans="1:10">
      <c r="A36" s="53"/>
      <c r="B36" s="61"/>
      <c r="C36" s="61"/>
      <c r="D36" s="61"/>
      <c r="E36" s="61"/>
      <c r="F36" s="61"/>
      <c r="G36" s="61"/>
      <c r="H36" s="61"/>
      <c r="I36" s="61"/>
      <c r="J36" s="54"/>
    </row>
    <row r="37" spans="1:10">
      <c r="A37" s="53"/>
      <c r="B37" s="61"/>
      <c r="C37" s="61"/>
      <c r="D37" s="61"/>
      <c r="E37" s="61"/>
      <c r="F37" s="61"/>
      <c r="G37" s="61"/>
      <c r="H37" s="61"/>
      <c r="I37" s="61"/>
      <c r="J37" s="54"/>
    </row>
    <row r="38" spans="1:10" ht="22.5" customHeight="1">
      <c r="A38" s="406"/>
      <c r="B38" s="407"/>
      <c r="C38" s="407"/>
      <c r="D38" s="407"/>
      <c r="E38" s="407"/>
      <c r="F38" s="407"/>
      <c r="G38" s="407"/>
      <c r="H38" s="407"/>
      <c r="I38" s="407"/>
      <c r="J38" s="34"/>
    </row>
    <row r="39" spans="1:10" ht="21" customHeight="1">
      <c r="A39" s="404" t="s">
        <v>116</v>
      </c>
      <c r="B39" s="405"/>
      <c r="C39" s="405"/>
      <c r="D39" s="405"/>
      <c r="E39" s="405"/>
      <c r="F39" s="405"/>
      <c r="G39" s="405"/>
      <c r="H39" s="405"/>
      <c r="I39" s="405"/>
      <c r="J39" s="34"/>
    </row>
    <row r="40" spans="1:10" ht="19.5" customHeight="1">
      <c r="A40" s="404" t="s">
        <v>125</v>
      </c>
      <c r="B40" s="405"/>
      <c r="C40" s="405"/>
      <c r="D40" s="405"/>
      <c r="E40" s="405"/>
      <c r="F40" s="405"/>
      <c r="G40" s="405"/>
      <c r="H40" s="405"/>
      <c r="I40" s="405"/>
      <c r="J40" s="34"/>
    </row>
    <row r="41" spans="1:10">
      <c r="A41" s="53"/>
      <c r="B41" s="61"/>
      <c r="C41" s="61"/>
      <c r="D41" s="61"/>
      <c r="E41" s="61"/>
      <c r="F41" s="61"/>
      <c r="G41" s="61"/>
      <c r="H41" s="61"/>
      <c r="I41" s="61"/>
      <c r="J41" s="54"/>
    </row>
    <row r="42" spans="1:10" ht="15" thickBot="1">
      <c r="A42" s="56"/>
      <c r="B42" s="57"/>
      <c r="C42" s="57"/>
      <c r="D42" s="57"/>
      <c r="E42" s="57"/>
      <c r="F42" s="57"/>
      <c r="G42" s="57"/>
      <c r="H42" s="57"/>
      <c r="I42" s="57"/>
      <c r="J42" s="58"/>
    </row>
    <row r="53" spans="9:19" ht="14.25" customHeight="1">
      <c r="K53" s="2"/>
      <c r="L53" s="2"/>
      <c r="M53" s="2"/>
      <c r="N53" s="2"/>
      <c r="O53" s="2"/>
      <c r="P53" s="2"/>
      <c r="Q53" s="2"/>
      <c r="R53" s="2"/>
      <c r="S53" s="2"/>
    </row>
    <row r="64" spans="9:19">
      <c r="I64" s="8"/>
    </row>
    <row r="65" spans="9:9">
      <c r="I65" s="8"/>
    </row>
    <row r="66" spans="9:9">
      <c r="I66" s="8"/>
    </row>
  </sheetData>
  <protectedRanges>
    <protectedRange sqref="C32:D32" name="Intervalo1_1"/>
  </protectedRanges>
  <mergeCells count="22">
    <mergeCell ref="C10:C12"/>
    <mergeCell ref="B10:B12"/>
    <mergeCell ref="B28:C28"/>
    <mergeCell ref="B8:I8"/>
    <mergeCell ref="I1:J1"/>
    <mergeCell ref="C4:H4"/>
    <mergeCell ref="C6:E6"/>
    <mergeCell ref="A39:I39"/>
    <mergeCell ref="A40:I40"/>
    <mergeCell ref="A38:I38"/>
    <mergeCell ref="C13:C15"/>
    <mergeCell ref="B13:B15"/>
    <mergeCell ref="C16:C18"/>
    <mergeCell ref="B16:B18"/>
    <mergeCell ref="C22:C24"/>
    <mergeCell ref="B22:B24"/>
    <mergeCell ref="B19:B21"/>
    <mergeCell ref="C19:C21"/>
    <mergeCell ref="B26:C26"/>
    <mergeCell ref="B27:C27"/>
    <mergeCell ref="B31:C31"/>
    <mergeCell ref="B29:C29"/>
  </mergeCells>
  <printOptions horizontalCentered="1" verticalCentered="1"/>
  <pageMargins left="0" right="0" top="0.39370078740157483" bottom="0.78740157480314965" header="0.31496062992125984" footer="0.31496062992125984"/>
  <pageSetup paperSize="9" scale="6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J37"/>
  <sheetViews>
    <sheetView view="pageBreakPreview" zoomScale="70" zoomScaleNormal="40" zoomScaleSheetLayoutView="70" workbookViewId="0">
      <selection activeCell="G32" sqref="G32"/>
    </sheetView>
  </sheetViews>
  <sheetFormatPr defaultRowHeight="14.25"/>
  <cols>
    <col min="1" max="1" width="13.5" style="27" bestFit="1" customWidth="1"/>
    <col min="2" max="2" width="11.75" style="27" bestFit="1" customWidth="1"/>
    <col min="3" max="6" width="9" style="27"/>
    <col min="7" max="7" width="16.875" style="27" customWidth="1"/>
    <col min="8" max="16384" width="9" style="27"/>
  </cols>
  <sheetData>
    <row r="1" spans="1:10" ht="15.75">
      <c r="A1" s="450" t="s">
        <v>127</v>
      </c>
      <c r="B1" s="451"/>
      <c r="C1" s="451"/>
      <c r="D1" s="451"/>
      <c r="E1" s="451"/>
      <c r="F1" s="451"/>
      <c r="G1" s="451"/>
      <c r="H1" s="451"/>
      <c r="I1" s="451"/>
      <c r="J1" s="452"/>
    </row>
    <row r="2" spans="1:10">
      <c r="A2" s="105"/>
      <c r="B2" s="106"/>
      <c r="C2" s="106"/>
      <c r="D2" s="106"/>
      <c r="E2" s="106"/>
      <c r="F2" s="106"/>
      <c r="G2" s="106"/>
      <c r="H2" s="106"/>
      <c r="I2" s="106"/>
      <c r="J2" s="107"/>
    </row>
    <row r="3" spans="1:10">
      <c r="A3" s="453" t="s">
        <v>128</v>
      </c>
      <c r="B3" s="454"/>
      <c r="C3" s="454"/>
      <c r="D3" s="454"/>
      <c r="E3" s="454"/>
      <c r="F3" s="454"/>
      <c r="G3" s="454"/>
      <c r="H3" s="454"/>
      <c r="I3" s="454"/>
      <c r="J3" s="455"/>
    </row>
    <row r="4" spans="1:10">
      <c r="A4" s="456" t="s">
        <v>129</v>
      </c>
      <c r="B4" s="457"/>
      <c r="C4" s="457"/>
      <c r="D4" s="457"/>
      <c r="E4" s="457"/>
      <c r="F4" s="457"/>
      <c r="G4" s="457"/>
      <c r="H4" s="457"/>
      <c r="I4" s="457"/>
      <c r="J4" s="458"/>
    </row>
    <row r="5" spans="1:10">
      <c r="A5" s="105"/>
      <c r="B5" s="106"/>
      <c r="C5" s="106"/>
      <c r="D5" s="106"/>
      <c r="E5" s="106"/>
      <c r="F5" s="106"/>
      <c r="G5" s="106"/>
      <c r="H5" s="106"/>
      <c r="I5" s="106"/>
      <c r="J5" s="107"/>
    </row>
    <row r="6" spans="1:10">
      <c r="A6" s="459" t="s">
        <v>130</v>
      </c>
      <c r="B6" s="460"/>
      <c r="C6" s="460"/>
      <c r="D6" s="460"/>
      <c r="E6" s="460"/>
      <c r="F6" s="460"/>
      <c r="G6" s="460"/>
      <c r="H6" s="460"/>
      <c r="I6" s="460" t="s">
        <v>131</v>
      </c>
      <c r="J6" s="461" t="s">
        <v>132</v>
      </c>
    </row>
    <row r="7" spans="1:10">
      <c r="A7" s="459"/>
      <c r="B7" s="460"/>
      <c r="C7" s="460"/>
      <c r="D7" s="460"/>
      <c r="E7" s="460"/>
      <c r="F7" s="460"/>
      <c r="G7" s="460"/>
      <c r="H7" s="460"/>
      <c r="I7" s="460"/>
      <c r="J7" s="461"/>
    </row>
    <row r="8" spans="1:10" ht="14.25" customHeight="1">
      <c r="A8" s="441" t="s">
        <v>133</v>
      </c>
      <c r="B8" s="442"/>
      <c r="C8" s="442"/>
      <c r="D8" s="442"/>
      <c r="E8" s="442"/>
      <c r="F8" s="442"/>
      <c r="G8" s="442"/>
      <c r="H8" s="442"/>
      <c r="I8" s="129" t="s">
        <v>134</v>
      </c>
      <c r="J8" s="131">
        <v>5.5E-2</v>
      </c>
    </row>
    <row r="9" spans="1:10" ht="14.25" customHeight="1">
      <c r="A9" s="441" t="s">
        <v>135</v>
      </c>
      <c r="B9" s="442"/>
      <c r="C9" s="442"/>
      <c r="D9" s="442"/>
      <c r="E9" s="442"/>
      <c r="F9" s="442"/>
      <c r="G9" s="442"/>
      <c r="H9" s="442"/>
      <c r="I9" s="129" t="s">
        <v>136</v>
      </c>
      <c r="J9" s="131">
        <v>0.01</v>
      </c>
    </row>
    <row r="10" spans="1:10">
      <c r="A10" s="441" t="s">
        <v>137</v>
      </c>
      <c r="B10" s="442"/>
      <c r="C10" s="442"/>
      <c r="D10" s="442"/>
      <c r="E10" s="442"/>
      <c r="F10" s="442"/>
      <c r="G10" s="442"/>
      <c r="H10" s="442"/>
      <c r="I10" s="129" t="s">
        <v>44</v>
      </c>
      <c r="J10" s="131">
        <v>1.2699999999999999E-2</v>
      </c>
    </row>
    <row r="11" spans="1:10">
      <c r="A11" s="441" t="s">
        <v>138</v>
      </c>
      <c r="B11" s="442"/>
      <c r="C11" s="442"/>
      <c r="D11" s="442"/>
      <c r="E11" s="442"/>
      <c r="F11" s="442"/>
      <c r="G11" s="442"/>
      <c r="H11" s="442"/>
      <c r="I11" s="129" t="s">
        <v>139</v>
      </c>
      <c r="J11" s="131">
        <v>1.3899999999999999E-2</v>
      </c>
    </row>
    <row r="12" spans="1:10" ht="14.25" customHeight="1">
      <c r="A12" s="441" t="s">
        <v>140</v>
      </c>
      <c r="B12" s="442"/>
      <c r="C12" s="442"/>
      <c r="D12" s="442"/>
      <c r="E12" s="442"/>
      <c r="F12" s="442"/>
      <c r="G12" s="442"/>
      <c r="H12" s="442"/>
      <c r="I12" s="129" t="s">
        <v>141</v>
      </c>
      <c r="J12" s="131">
        <v>0.05</v>
      </c>
    </row>
    <row r="13" spans="1:10" ht="14.25" customHeight="1">
      <c r="A13" s="441" t="s">
        <v>142</v>
      </c>
      <c r="B13" s="442"/>
      <c r="C13" s="442"/>
      <c r="D13" s="442"/>
      <c r="E13" s="442"/>
      <c r="F13" s="442"/>
      <c r="G13" s="442"/>
      <c r="H13" s="442"/>
      <c r="I13" s="129" t="s">
        <v>143</v>
      </c>
      <c r="J13" s="131">
        <v>3.2199999999999999E-2</v>
      </c>
    </row>
    <row r="14" spans="1:10" ht="14.25" customHeight="1">
      <c r="A14" s="441" t="s">
        <v>144</v>
      </c>
      <c r="B14" s="442"/>
      <c r="C14" s="442"/>
      <c r="D14" s="442"/>
      <c r="E14" s="442"/>
      <c r="F14" s="442"/>
      <c r="G14" s="442"/>
      <c r="H14" s="442"/>
      <c r="I14" s="129" t="s">
        <v>145</v>
      </c>
      <c r="J14" s="132">
        <v>0.05</v>
      </c>
    </row>
    <row r="15" spans="1:10" ht="30.75" customHeight="1">
      <c r="A15" s="443" t="s">
        <v>146</v>
      </c>
      <c r="B15" s="444"/>
      <c r="C15" s="444"/>
      <c r="D15" s="444"/>
      <c r="E15" s="444"/>
      <c r="F15" s="444"/>
      <c r="G15" s="444"/>
      <c r="H15" s="444"/>
      <c r="I15" s="129" t="s">
        <v>147</v>
      </c>
      <c r="J15" s="132">
        <v>0</v>
      </c>
    </row>
    <row r="16" spans="1:10" ht="14.25" customHeight="1">
      <c r="A16" s="441" t="s">
        <v>148</v>
      </c>
      <c r="B16" s="442"/>
      <c r="C16" s="442"/>
      <c r="D16" s="442"/>
      <c r="E16" s="442"/>
      <c r="F16" s="442"/>
      <c r="G16" s="442"/>
      <c r="H16" s="442"/>
      <c r="I16" s="130" t="s">
        <v>149</v>
      </c>
      <c r="J16" s="133">
        <v>0.25</v>
      </c>
    </row>
    <row r="17" spans="1:10">
      <c r="A17" s="105"/>
      <c r="B17" s="106"/>
      <c r="C17" s="106"/>
      <c r="D17" s="106"/>
      <c r="E17" s="106"/>
      <c r="F17" s="106"/>
      <c r="G17" s="106"/>
      <c r="H17" s="106"/>
      <c r="I17" s="106"/>
      <c r="J17" s="107"/>
    </row>
    <row r="18" spans="1:10" ht="15.75">
      <c r="A18" s="108"/>
      <c r="B18" s="445"/>
      <c r="C18" s="445"/>
      <c r="D18" s="445"/>
      <c r="E18" s="445"/>
      <c r="F18" s="445"/>
      <c r="G18" s="445"/>
      <c r="H18" s="445"/>
      <c r="I18" s="445"/>
      <c r="J18" s="446"/>
    </row>
    <row r="19" spans="1:10">
      <c r="A19" s="105"/>
      <c r="B19" s="106"/>
      <c r="C19" s="106"/>
      <c r="D19" s="106"/>
      <c r="E19" s="106"/>
      <c r="F19" s="106"/>
      <c r="G19" s="106"/>
      <c r="H19" s="106"/>
      <c r="I19" s="106"/>
      <c r="J19" s="107"/>
    </row>
    <row r="20" spans="1:10">
      <c r="A20" s="447" t="s">
        <v>150</v>
      </c>
      <c r="B20" s="448"/>
      <c r="C20" s="448"/>
      <c r="D20" s="448"/>
      <c r="E20" s="448"/>
      <c r="F20" s="448"/>
      <c r="G20" s="448"/>
      <c r="H20" s="448"/>
      <c r="I20" s="448"/>
      <c r="J20" s="449"/>
    </row>
    <row r="21" spans="1:10" ht="15.75">
      <c r="A21" s="109"/>
      <c r="B21" s="110"/>
      <c r="C21" s="110"/>
      <c r="D21" s="437" t="s">
        <v>151</v>
      </c>
      <c r="E21" s="438" t="s">
        <v>152</v>
      </c>
      <c r="F21" s="438"/>
      <c r="G21" s="438"/>
      <c r="H21" s="439" t="s">
        <v>153</v>
      </c>
      <c r="I21" s="110"/>
      <c r="J21" s="111"/>
    </row>
    <row r="22" spans="1:10" ht="15.75">
      <c r="A22" s="109"/>
      <c r="B22" s="110"/>
      <c r="C22" s="110"/>
      <c r="D22" s="437"/>
      <c r="E22" s="440" t="s">
        <v>154</v>
      </c>
      <c r="F22" s="440"/>
      <c r="G22" s="440"/>
      <c r="H22" s="439"/>
      <c r="I22" s="110"/>
      <c r="J22" s="111"/>
    </row>
    <row r="23" spans="1:10">
      <c r="A23" s="112"/>
      <c r="B23" s="113"/>
      <c r="C23" s="113"/>
      <c r="D23" s="113"/>
      <c r="E23" s="113"/>
      <c r="F23" s="113"/>
      <c r="G23" s="113"/>
      <c r="H23" s="113"/>
      <c r="I23" s="113"/>
      <c r="J23" s="114"/>
    </row>
    <row r="24" spans="1:10" ht="36.75" customHeight="1">
      <c r="A24" s="425" t="s">
        <v>155</v>
      </c>
      <c r="B24" s="426"/>
      <c r="C24" s="426"/>
      <c r="D24" s="426"/>
      <c r="E24" s="426"/>
      <c r="F24" s="426"/>
      <c r="G24" s="426"/>
      <c r="H24" s="426"/>
      <c r="I24" s="426"/>
      <c r="J24" s="427"/>
    </row>
    <row r="25" spans="1:10">
      <c r="A25" s="105"/>
      <c r="B25" s="106"/>
      <c r="C25" s="106"/>
      <c r="D25" s="106"/>
      <c r="E25" s="106"/>
      <c r="F25" s="106"/>
      <c r="G25" s="106"/>
      <c r="H25" s="106"/>
      <c r="I25" s="106"/>
      <c r="J25" s="107"/>
    </row>
    <row r="26" spans="1:10" ht="34.5" customHeight="1">
      <c r="A26" s="425" t="s">
        <v>156</v>
      </c>
      <c r="B26" s="426"/>
      <c r="C26" s="426"/>
      <c r="D26" s="426"/>
      <c r="E26" s="426"/>
      <c r="F26" s="426"/>
      <c r="G26" s="426"/>
      <c r="H26" s="426"/>
      <c r="I26" s="426"/>
      <c r="J26" s="427"/>
    </row>
    <row r="27" spans="1:10">
      <c r="A27" s="105"/>
      <c r="B27" s="106"/>
      <c r="C27" s="106"/>
      <c r="D27" s="106"/>
      <c r="E27" s="106"/>
      <c r="F27" s="106"/>
      <c r="G27" s="106"/>
      <c r="H27" s="106"/>
      <c r="I27" s="106"/>
      <c r="J27" s="107"/>
    </row>
    <row r="28" spans="1:10">
      <c r="A28" s="105" t="s">
        <v>157</v>
      </c>
      <c r="B28" s="106"/>
      <c r="C28" s="106"/>
      <c r="D28" s="106"/>
      <c r="E28" s="106"/>
      <c r="F28" s="106"/>
      <c r="G28" s="106"/>
      <c r="H28" s="106"/>
      <c r="I28" s="106"/>
      <c r="J28" s="107"/>
    </row>
    <row r="29" spans="1:10">
      <c r="A29" s="428"/>
      <c r="B29" s="429"/>
      <c r="C29" s="429"/>
      <c r="D29" s="429"/>
      <c r="E29" s="429"/>
      <c r="F29" s="429"/>
      <c r="G29" s="429"/>
      <c r="H29" s="429"/>
      <c r="I29" s="429"/>
      <c r="J29" s="430"/>
    </row>
    <row r="30" spans="1:10">
      <c r="A30" s="105"/>
      <c r="B30" s="106"/>
      <c r="C30" s="106"/>
      <c r="D30" s="106"/>
      <c r="E30" s="106"/>
      <c r="F30" s="106"/>
      <c r="G30" s="106"/>
      <c r="H30" s="106"/>
      <c r="I30" s="106"/>
      <c r="J30" s="107"/>
    </row>
    <row r="31" spans="1:10">
      <c r="A31" s="431" t="str">
        <f>Import.Município</f>
        <v>Carapicuíba/SP</v>
      </c>
      <c r="B31" s="432"/>
      <c r="C31" s="432"/>
      <c r="D31" s="432"/>
      <c r="E31" s="106"/>
      <c r="F31" s="106"/>
      <c r="G31" s="433">
        <v>45975</v>
      </c>
      <c r="H31" s="433"/>
      <c r="I31" s="433"/>
      <c r="J31" s="434"/>
    </row>
    <row r="32" spans="1:10">
      <c r="A32" s="435" t="s">
        <v>158</v>
      </c>
      <c r="B32" s="436"/>
      <c r="C32" s="436"/>
      <c r="D32" s="436"/>
      <c r="E32" s="106"/>
      <c r="F32" s="115"/>
      <c r="G32" s="116" t="s">
        <v>159</v>
      </c>
      <c r="H32" s="117"/>
      <c r="I32" s="117"/>
      <c r="J32" s="118"/>
    </row>
    <row r="33" spans="1:10">
      <c r="A33" s="105"/>
      <c r="B33" s="106"/>
      <c r="C33" s="106"/>
      <c r="D33" s="106"/>
      <c r="E33" s="106"/>
      <c r="F33" s="106"/>
      <c r="G33" s="106"/>
      <c r="H33" s="106"/>
      <c r="I33" s="106"/>
      <c r="J33" s="107"/>
    </row>
    <row r="34" spans="1:10" ht="22.5" customHeight="1">
      <c r="A34" s="421"/>
      <c r="B34" s="422"/>
      <c r="C34" s="422"/>
      <c r="D34" s="422"/>
      <c r="E34" s="119"/>
      <c r="F34" s="106"/>
      <c r="G34" s="106"/>
      <c r="H34" s="106"/>
      <c r="I34" s="106"/>
      <c r="J34" s="107"/>
    </row>
    <row r="35" spans="1:10">
      <c r="A35" s="423" t="s">
        <v>160</v>
      </c>
      <c r="B35" s="424"/>
      <c r="C35" s="424"/>
      <c r="D35" s="424"/>
      <c r="E35" s="106"/>
      <c r="F35" s="106"/>
      <c r="G35" s="106"/>
      <c r="H35" s="106"/>
      <c r="I35" s="106"/>
      <c r="J35" s="107"/>
    </row>
    <row r="36" spans="1:10">
      <c r="A36" s="120" t="s">
        <v>161</v>
      </c>
      <c r="B36" s="121" t="s">
        <v>163</v>
      </c>
      <c r="C36" s="122"/>
      <c r="D36" s="122"/>
      <c r="E36" s="119"/>
      <c r="F36" s="106"/>
      <c r="G36" s="106"/>
      <c r="H36" s="106"/>
      <c r="I36" s="106"/>
      <c r="J36" s="107"/>
    </row>
    <row r="37" spans="1:10" ht="15" thickBot="1">
      <c r="A37" s="123" t="s">
        <v>162</v>
      </c>
      <c r="B37" s="124">
        <v>5070411700</v>
      </c>
      <c r="C37" s="125"/>
      <c r="D37" s="125"/>
      <c r="E37" s="126"/>
      <c r="F37" s="127"/>
      <c r="G37" s="127"/>
      <c r="H37" s="127"/>
      <c r="I37" s="127"/>
      <c r="J37" s="128"/>
    </row>
  </sheetData>
  <mergeCells count="29">
    <mergeCell ref="A1:J1"/>
    <mergeCell ref="A3:J3"/>
    <mergeCell ref="A4:J4"/>
    <mergeCell ref="A6:H7"/>
    <mergeCell ref="I6:I7"/>
    <mergeCell ref="J6:J7"/>
    <mergeCell ref="D21:D22"/>
    <mergeCell ref="E21:G21"/>
    <mergeCell ref="H21:H22"/>
    <mergeCell ref="E22:G22"/>
    <mergeCell ref="A8:H8"/>
    <mergeCell ref="A9:H9"/>
    <mergeCell ref="A10:H10"/>
    <mergeCell ref="A11:H11"/>
    <mergeCell ref="A12:H12"/>
    <mergeCell ref="A13:H13"/>
    <mergeCell ref="A14:H14"/>
    <mergeCell ref="A15:H15"/>
    <mergeCell ref="A16:H16"/>
    <mergeCell ref="B18:J18"/>
    <mergeCell ref="A20:J20"/>
    <mergeCell ref="A34:D34"/>
    <mergeCell ref="A35:D35"/>
    <mergeCell ref="A24:J24"/>
    <mergeCell ref="A26:J26"/>
    <mergeCell ref="A29:J29"/>
    <mergeCell ref="A31:D31"/>
    <mergeCell ref="G31:J31"/>
    <mergeCell ref="A32:D32"/>
  </mergeCells>
  <conditionalFormatting sqref="J16">
    <cfRule type="expression" dxfId="0" priority="1" stopIfTrue="1">
      <formula>DESONERACAO="não"</formula>
    </cfRule>
  </conditionalFormatting>
  <dataValidations count="4">
    <dataValidation type="list" allowBlank="1" showErrorMessage="1" sqref="A4:J4">
      <formula1>BDI.TipoObra</formula1>
      <formula2>0</formula2>
    </dataValidation>
    <dataValidation operator="greaterThanOrEqual" allowBlank="1" showErrorMessage="1" errorTitle="Erro de valores" error="Digite um valor igual a 0% ou 2%." sqref="J15">
      <formula1>0</formula1>
      <formula2>0</formula2>
    </dataValidation>
    <dataValidation type="decimal" allowBlank="1" showErrorMessage="1" errorTitle="Erro de valores" error="Digite um valor maior do que 0." sqref="J14">
      <formula1>0</formula1>
      <formula2>1</formula2>
    </dataValidation>
    <dataValidation type="decimal" allowBlank="1" showErrorMessage="1" errorTitle="Erro de valores" error="Digite um valor entre 0% e 100%" sqref="J8:J13">
      <formula1>0</formula1>
      <formula2>1</formula2>
    </dataValidation>
  </dataValidations>
  <pageMargins left="0.511811024" right="0.511811024" top="0.78740157499999996" bottom="0.78740157499999996" header="0.31496062000000002" footer="0.31496062000000002"/>
  <pageSetup paperSize="9" scale="8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E19:F24"/>
  <sheetViews>
    <sheetView topLeftCell="A16" workbookViewId="0">
      <selection activeCell="E19" sqref="E19:F24"/>
    </sheetView>
  </sheetViews>
  <sheetFormatPr defaultRowHeight="14.25"/>
  <cols>
    <col min="5" max="5" width="11.5" customWidth="1"/>
    <col min="6" max="6" width="10.75" customWidth="1"/>
  </cols>
  <sheetData>
    <row r="19" spans="5:6" ht="36" customHeight="1">
      <c r="E19" s="462" t="s">
        <v>221</v>
      </c>
      <c r="F19" s="462"/>
    </row>
    <row r="20" spans="5:6">
      <c r="E20" s="69" t="s">
        <v>285</v>
      </c>
      <c r="F20" s="70">
        <v>45870</v>
      </c>
    </row>
    <row r="21" spans="5:6">
      <c r="E21" s="69" t="s">
        <v>215</v>
      </c>
      <c r="F21" s="70">
        <v>45839</v>
      </c>
    </row>
    <row r="22" spans="5:6">
      <c r="E22" s="69" t="s">
        <v>232</v>
      </c>
      <c r="F22" s="70">
        <v>45901</v>
      </c>
    </row>
    <row r="23" spans="5:6">
      <c r="E23" s="227" t="s">
        <v>236</v>
      </c>
      <c r="F23" s="228">
        <v>45839</v>
      </c>
    </row>
    <row r="24" spans="5:6">
      <c r="E24" s="463" t="s">
        <v>210</v>
      </c>
      <c r="F24" s="463"/>
    </row>
  </sheetData>
  <mergeCells count="2">
    <mergeCell ref="E19:F19"/>
    <mergeCell ref="E24:F2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7</vt:i4>
      </vt:variant>
    </vt:vector>
  </HeadingPairs>
  <TitlesOfParts>
    <vt:vector size="13" baseType="lpstr">
      <vt:lpstr>ABC</vt:lpstr>
      <vt:lpstr>ORÇAMENTO ATUAL</vt:lpstr>
      <vt:lpstr>MEMORIA DE CALCULO</vt:lpstr>
      <vt:lpstr>Cronograma</vt:lpstr>
      <vt:lpstr>BDI</vt:lpstr>
      <vt:lpstr>Plan1</vt:lpstr>
      <vt:lpstr>ABC!Area_de_impressao</vt:lpstr>
      <vt:lpstr>Cronograma!Area_de_impressao</vt:lpstr>
      <vt:lpstr>'MEMORIA DE CALCULO'!Area_de_impressao</vt:lpstr>
      <vt:lpstr>'ORÇAMENTO ATUAL'!Area_de_impressao</vt:lpstr>
      <vt:lpstr>ABC!Titulos_de_impressao</vt:lpstr>
      <vt:lpstr>'MEMORIA DE CALCULO'!Titulos_de_impressao</vt:lpstr>
      <vt:lpstr>'ORÇAMENTO ATUAL'!Titulos_de_impressao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27421740104</dc:creator>
  <cp:lastModifiedBy>leticiaaop</cp:lastModifiedBy>
  <cp:revision>18</cp:revision>
  <cp:lastPrinted>2025-12-08T18:02:47Z</cp:lastPrinted>
  <dcterms:created xsi:type="dcterms:W3CDTF">2012-10-15T18:57:41Z</dcterms:created>
  <dcterms:modified xsi:type="dcterms:W3CDTF">2025-12-08T18:08:01Z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mpany">
    <vt:lpwstr>Fnde</vt:lpwstr>
  </property>
  <property fmtid="{D5CDD505-2E9C-101B-9397-08002B2CF9AE}" pid="4" name="DocSecurity">
    <vt:r8>0</vt:r8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